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Pc-\대구북구센터 공유\대구북구센터 식단\2025년\12월 식단\1. 어린이급식소-미취학아동 2025년 12월 식단 및 조리안내서\12월 조리안내서\"/>
    </mc:Choice>
  </mc:AlternateContent>
  <xr:revisionPtr revIDLastSave="0" documentId="13_ncr:1_{E09117B4-4470-44DA-A55B-6E607F80D61A}" xr6:coauthVersionLast="47" xr6:coauthVersionMax="47" xr10:uidLastSave="{00000000-0000-0000-0000-000000000000}"/>
  <bookViews>
    <workbookView xWindow="-120" yWindow="-120" windowWidth="29040" windowHeight="15840" xr2:uid="{00000000-000D-0000-FFFF-FFFF00000000}"/>
  </bookViews>
  <sheets>
    <sheet name="15일" sheetId="8" r:id="rId1"/>
    <sheet name="16일" sheetId="9" r:id="rId2"/>
    <sheet name="17일" sheetId="10" r:id="rId3"/>
    <sheet name="18일" sheetId="14" r:id="rId4"/>
    <sheet name="19일" sheetId="12" r:id="rId5"/>
    <sheet name="20일" sheetId="13"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3" i="12" l="1"/>
  <c r="F32" i="12"/>
  <c r="F31" i="12"/>
  <c r="F30" i="12"/>
  <c r="F29" i="12"/>
  <c r="F28" i="12"/>
  <c r="F27" i="12"/>
  <c r="F26" i="12"/>
  <c r="F25" i="12"/>
  <c r="F24" i="12"/>
  <c r="F23" i="12"/>
  <c r="F22" i="12"/>
  <c r="F21" i="12"/>
  <c r="F20" i="12"/>
  <c r="F32" i="14"/>
  <c r="F31" i="14"/>
  <c r="F30" i="14"/>
  <c r="F29" i="14"/>
  <c r="F28" i="14"/>
  <c r="F27" i="14"/>
  <c r="D38" i="13" l="1"/>
  <c r="F38" i="13" s="1"/>
  <c r="D37" i="13"/>
  <c r="F37" i="13" s="1"/>
  <c r="D36" i="13"/>
  <c r="F36" i="13" s="1"/>
  <c r="D35" i="13"/>
  <c r="F35" i="13" s="1"/>
  <c r="D33" i="13"/>
  <c r="F33" i="13" s="1"/>
  <c r="D32" i="13"/>
  <c r="F32" i="13" s="1"/>
  <c r="D31" i="13"/>
  <c r="F31" i="13" s="1"/>
  <c r="D30" i="13"/>
  <c r="F30" i="13" s="1"/>
  <c r="D29" i="13"/>
  <c r="F29" i="13" s="1"/>
  <c r="D28" i="13"/>
  <c r="F28" i="13" s="1"/>
  <c r="D27" i="13"/>
  <c r="F27" i="13" s="1"/>
  <c r="D26" i="13"/>
  <c r="F26" i="13" s="1"/>
  <c r="F42" i="12"/>
  <c r="D42" i="12"/>
  <c r="D41" i="12"/>
  <c r="F41" i="12" s="1"/>
  <c r="F40" i="12"/>
  <c r="D40" i="12"/>
  <c r="D43" i="12"/>
  <c r="F43" i="12" s="1"/>
  <c r="D19" i="12"/>
  <c r="F19" i="12" s="1"/>
  <c r="D18" i="12"/>
  <c r="F18" i="12" s="1"/>
  <c r="D17" i="12"/>
  <c r="F17" i="12" s="1"/>
  <c r="D16" i="12"/>
  <c r="F16" i="12" s="1"/>
  <c r="D15" i="12"/>
  <c r="F15" i="12" s="1"/>
  <c r="D14" i="12"/>
  <c r="F14" i="12" s="1"/>
  <c r="D13" i="12"/>
  <c r="F13" i="12" s="1"/>
  <c r="D12" i="12"/>
  <c r="F12" i="12" s="1"/>
  <c r="D42" i="14"/>
  <c r="F42" i="14" s="1"/>
  <c r="D41" i="14"/>
  <c r="F41" i="14" s="1"/>
  <c r="D40" i="14"/>
  <c r="F40" i="14" s="1"/>
  <c r="D39" i="14"/>
  <c r="F39" i="14" s="1"/>
  <c r="D41" i="10"/>
  <c r="F41" i="10" s="1"/>
  <c r="D40" i="10"/>
  <c r="F40" i="10" s="1"/>
  <c r="D39" i="10"/>
  <c r="F39" i="10" s="1"/>
  <c r="D38" i="10"/>
  <c r="F38" i="10" s="1"/>
  <c r="D37" i="10"/>
  <c r="F37" i="10" s="1"/>
  <c r="D36" i="10"/>
  <c r="F36" i="10" s="1"/>
  <c r="D35" i="10"/>
  <c r="F35" i="10" s="1"/>
  <c r="D34" i="10"/>
  <c r="F34" i="10" s="1"/>
  <c r="D33" i="10"/>
  <c r="F33" i="10" s="1"/>
  <c r="D32" i="10"/>
  <c r="F32" i="10" s="1"/>
  <c r="D43" i="8"/>
  <c r="F43" i="8" s="1"/>
  <c r="D42" i="8"/>
  <c r="F42" i="8" s="1"/>
  <c r="D41" i="8"/>
  <c r="F41" i="8" s="1"/>
  <c r="D40" i="8"/>
  <c r="F40" i="8" s="1"/>
  <c r="D39" i="8"/>
  <c r="F39" i="8" s="1"/>
  <c r="D38" i="8"/>
  <c r="F38" i="8" s="1"/>
  <c r="D37" i="8"/>
  <c r="F37" i="8" s="1"/>
  <c r="D42" i="10"/>
  <c r="F42" i="10" s="1"/>
  <c r="D30" i="10"/>
  <c r="F30" i="10" s="1"/>
  <c r="D29" i="10"/>
  <c r="F29" i="10" s="1"/>
  <c r="D28" i="10"/>
  <c r="F28" i="10" s="1"/>
  <c r="D36" i="8" l="1"/>
  <c r="F36" i="8" s="1"/>
  <c r="D39" i="13"/>
  <c r="F39" i="13" s="1"/>
  <c r="F34" i="13"/>
  <c r="D25" i="13"/>
  <c r="F25" i="13" s="1"/>
  <c r="D24" i="13"/>
  <c r="F24" i="13" s="1"/>
  <c r="D23" i="13"/>
  <c r="F23" i="13" s="1"/>
  <c r="D22" i="13"/>
  <c r="F22" i="13" s="1"/>
  <c r="D21" i="13"/>
  <c r="F21" i="13" s="1"/>
  <c r="D20" i="13"/>
  <c r="F20" i="13" s="1"/>
  <c r="D19" i="13"/>
  <c r="F19" i="13" s="1"/>
  <c r="D18" i="13"/>
  <c r="F18" i="13" s="1"/>
  <c r="D17" i="13"/>
  <c r="F17" i="13" s="1"/>
  <c r="D16" i="13"/>
  <c r="F16" i="13" s="1"/>
  <c r="D15" i="13"/>
  <c r="F15" i="13" s="1"/>
  <c r="D14" i="13"/>
  <c r="F14" i="13" s="1"/>
  <c r="D13" i="13"/>
  <c r="F13" i="13" s="1"/>
  <c r="D12" i="13"/>
  <c r="F12" i="13" s="1"/>
  <c r="D11" i="13"/>
  <c r="F11" i="13" s="1"/>
  <c r="D10" i="13"/>
  <c r="F10" i="13" s="1"/>
  <c r="D39" i="12"/>
  <c r="F39" i="12" s="1"/>
  <c r="D38" i="12"/>
  <c r="F38" i="12" s="1"/>
  <c r="D35" i="12"/>
  <c r="F35" i="12" s="1"/>
  <c r="D36" i="12"/>
  <c r="F36" i="12"/>
  <c r="D37" i="12"/>
  <c r="F37" i="12" s="1"/>
  <c r="F34" i="12"/>
  <c r="D33" i="12"/>
  <c r="D32" i="12"/>
  <c r="D31" i="12"/>
  <c r="D30" i="12"/>
  <c r="D29" i="12"/>
  <c r="D28" i="12"/>
  <c r="D27" i="12"/>
  <c r="D26" i="12"/>
  <c r="D25" i="12"/>
  <c r="D24" i="12"/>
  <c r="D23" i="12"/>
  <c r="D22" i="12"/>
  <c r="D21" i="12"/>
  <c r="D20" i="12"/>
  <c r="D11" i="12"/>
  <c r="F11" i="12" s="1"/>
  <c r="D10" i="12"/>
  <c r="F10" i="12" s="1"/>
  <c r="D43" i="14"/>
  <c r="F43" i="14" s="1"/>
  <c r="F38" i="14"/>
  <c r="D38" i="14"/>
  <c r="D37" i="14"/>
  <c r="F37" i="14" s="1"/>
  <c r="F36" i="14"/>
  <c r="D36" i="14"/>
  <c r="D35" i="14"/>
  <c r="F35" i="14" s="1"/>
  <c r="F34" i="14"/>
  <c r="D34" i="14"/>
  <c r="F33" i="14"/>
  <c r="D32" i="14"/>
  <c r="D31" i="14"/>
  <c r="D30" i="14"/>
  <c r="D29" i="14"/>
  <c r="D28" i="14"/>
  <c r="D27" i="14"/>
  <c r="D26" i="14"/>
  <c r="F26" i="14" s="1"/>
  <c r="F25" i="14"/>
  <c r="D25" i="14"/>
  <c r="D24" i="14"/>
  <c r="F24" i="14" s="1"/>
  <c r="F23" i="14"/>
  <c r="D23" i="14"/>
  <c r="D22" i="14"/>
  <c r="F22" i="14" s="1"/>
  <c r="F21" i="14"/>
  <c r="D21" i="14"/>
  <c r="D20" i="14"/>
  <c r="F20" i="14" s="1"/>
  <c r="F19" i="14"/>
  <c r="D19" i="14"/>
  <c r="D18" i="14"/>
  <c r="F18" i="14" s="1"/>
  <c r="D17" i="14"/>
  <c r="F17" i="14" s="1"/>
  <c r="D16" i="14"/>
  <c r="F16" i="14" s="1"/>
  <c r="D15" i="14"/>
  <c r="F15" i="14" s="1"/>
  <c r="D14" i="14"/>
  <c r="F14" i="14" s="1"/>
  <c r="D13" i="14"/>
  <c r="F13" i="14" s="1"/>
  <c r="D12" i="14"/>
  <c r="F12" i="14" s="1"/>
  <c r="D11" i="14"/>
  <c r="F11" i="14" s="1"/>
  <c r="D10" i="14"/>
  <c r="F10" i="14" s="1"/>
  <c r="D31" i="10"/>
  <c r="F31" i="10" s="1"/>
  <c r="F27" i="10"/>
  <c r="D26" i="10"/>
  <c r="F26" i="10" s="1"/>
  <c r="D25" i="10"/>
  <c r="F25" i="10" s="1"/>
  <c r="D24" i="10"/>
  <c r="F24" i="10" s="1"/>
  <c r="D23" i="10"/>
  <c r="F23" i="10" s="1"/>
  <c r="D22" i="10"/>
  <c r="F22" i="10" s="1"/>
  <c r="D21" i="10"/>
  <c r="F21" i="10" s="1"/>
  <c r="D20" i="10"/>
  <c r="F20" i="10" s="1"/>
  <c r="D19" i="10"/>
  <c r="F19" i="10" s="1"/>
  <c r="D18" i="10"/>
  <c r="F18" i="10" s="1"/>
  <c r="D17" i="10"/>
  <c r="F17" i="10" s="1"/>
  <c r="D16" i="10"/>
  <c r="F16" i="10" s="1"/>
  <c r="D15" i="10"/>
  <c r="F15" i="10" s="1"/>
  <c r="D14" i="10"/>
  <c r="F14" i="10" s="1"/>
  <c r="D13" i="10"/>
  <c r="F13" i="10" s="1"/>
  <c r="D12" i="10"/>
  <c r="F12" i="10" s="1"/>
  <c r="D11" i="10"/>
  <c r="F11" i="10" s="1"/>
  <c r="D10" i="10"/>
  <c r="F10" i="10" s="1"/>
  <c r="F37" i="9"/>
  <c r="D37" i="9"/>
  <c r="D36" i="9"/>
  <c r="F36" i="9" s="1"/>
  <c r="D35" i="9"/>
  <c r="F35" i="9" s="1"/>
  <c r="D34" i="9"/>
  <c r="F34" i="9" s="1"/>
  <c r="D33" i="9"/>
  <c r="F33" i="9" s="1"/>
  <c r="D32" i="9"/>
  <c r="F32" i="9" s="1"/>
  <c r="D31" i="9"/>
  <c r="F31" i="9" s="1"/>
  <c r="F30" i="9"/>
  <c r="D29" i="9"/>
  <c r="F29" i="9" s="1"/>
  <c r="D28" i="9"/>
  <c r="F28" i="9" s="1"/>
  <c r="D27" i="9"/>
  <c r="F27" i="9" s="1"/>
  <c r="D26" i="9"/>
  <c r="F26" i="9" s="1"/>
  <c r="D25" i="9"/>
  <c r="F25" i="9" s="1"/>
  <c r="D24" i="9"/>
  <c r="F24" i="9" s="1"/>
  <c r="D23" i="9"/>
  <c r="F23" i="9" s="1"/>
  <c r="D22" i="9"/>
  <c r="F22" i="9" s="1"/>
  <c r="D21" i="9"/>
  <c r="F21" i="9" s="1"/>
  <c r="D20" i="9"/>
  <c r="F20" i="9" s="1"/>
  <c r="D19" i="9"/>
  <c r="F19" i="9" s="1"/>
  <c r="D18" i="9"/>
  <c r="F18" i="9" s="1"/>
  <c r="D17" i="9"/>
  <c r="F17" i="9" s="1"/>
  <c r="D16" i="9"/>
  <c r="F16" i="9" s="1"/>
  <c r="D15" i="9"/>
  <c r="F15" i="9" s="1"/>
  <c r="D14" i="9"/>
  <c r="F14" i="9" s="1"/>
  <c r="D13" i="9"/>
  <c r="F13" i="9" s="1"/>
  <c r="D12" i="9"/>
  <c r="F12" i="9" s="1"/>
  <c r="D11" i="9"/>
  <c r="F11" i="9" s="1"/>
  <c r="D10" i="9"/>
  <c r="F10" i="9" s="1"/>
  <c r="D35" i="8"/>
  <c r="F35" i="8" s="1"/>
  <c r="D34" i="8"/>
  <c r="F34" i="8" s="1"/>
  <c r="D33" i="8"/>
  <c r="F33" i="8" s="1"/>
  <c r="D32" i="8"/>
  <c r="F32" i="8" s="1"/>
  <c r="F31" i="8"/>
  <c r="D30" i="8"/>
  <c r="F30" i="8" s="1"/>
  <c r="D29" i="8"/>
  <c r="F29" i="8" s="1"/>
  <c r="D28" i="8"/>
  <c r="F28" i="8" s="1"/>
  <c r="D27" i="8"/>
  <c r="F27" i="8" s="1"/>
  <c r="D26" i="8"/>
  <c r="F26" i="8" s="1"/>
  <c r="D25" i="8"/>
  <c r="F25" i="8" s="1"/>
  <c r="D24" i="8"/>
  <c r="F24" i="8" s="1"/>
  <c r="D23" i="8"/>
  <c r="F23" i="8" s="1"/>
  <c r="D22" i="8"/>
  <c r="F22" i="8" s="1"/>
  <c r="D21" i="8"/>
  <c r="F21" i="8" s="1"/>
  <c r="D20" i="8"/>
  <c r="F20" i="8" s="1"/>
  <c r="D19" i="8"/>
  <c r="F19" i="8" s="1"/>
  <c r="D18" i="8"/>
  <c r="F18" i="8" s="1"/>
  <c r="D17" i="8"/>
  <c r="F17" i="8" s="1"/>
  <c r="D16" i="8"/>
  <c r="F16" i="8" s="1"/>
  <c r="D15" i="8"/>
  <c r="F15" i="8" s="1"/>
  <c r="D14" i="8"/>
  <c r="F14" i="8" s="1"/>
  <c r="D13" i="8"/>
  <c r="F13" i="8" s="1"/>
  <c r="D12" i="8"/>
  <c r="F12" i="8" s="1"/>
  <c r="D11" i="8"/>
  <c r="F11" i="8" s="1"/>
  <c r="D10" i="8"/>
  <c r="F10" i="8" s="1"/>
  <c r="D44" i="8"/>
  <c r="F44" i="8" s="1"/>
</calcChain>
</file>

<file path=xl/sharedStrings.xml><?xml version="1.0" encoding="utf-8"?>
<sst xmlns="http://schemas.openxmlformats.org/spreadsheetml/2006/main" count="368" uniqueCount="183">
  <si>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</si>
  <si>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</si>
  <si>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</si>
  <si>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</si>
  <si>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</si>
  <si>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</si>
  <si>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</si>
  <si>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</si>
  <si>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</si>
  <si>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</si>
  <si>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</si>
  <si>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우유</t>
    <phoneticPr fontId="13" type="noConversion"/>
  </si>
  <si>
    <t>우유</t>
  </si>
  <si>
    <t>점심</t>
    <phoneticPr fontId="20" type="noConversion"/>
  </si>
  <si>
    <t>간식</t>
    <phoneticPr fontId="20" type="noConversion"/>
  </si>
  <si>
    <t>점심</t>
    <phoneticPr fontId="20" type="noConversion"/>
  </si>
  <si>
    <t>점심</t>
    <phoneticPr fontId="20" type="noConversion"/>
  </si>
  <si>
    <t>마시는요거트</t>
    <phoneticPr fontId="13" type="noConversion"/>
  </si>
  <si>
    <t>액상발효유</t>
    <phoneticPr fontId="13" type="noConversion"/>
  </si>
  <si>
    <t>백미</t>
    <phoneticPr fontId="13" type="noConversion"/>
  </si>
  <si>
    <t>국간장</t>
    <phoneticPr fontId="13" type="noConversion"/>
  </si>
  <si>
    <t>멸치</t>
    <phoneticPr fontId="13" type="noConversion"/>
  </si>
  <si>
    <t>건다시마</t>
    <phoneticPr fontId="13" type="noConversion"/>
  </si>
  <si>
    <t>당근</t>
    <phoneticPr fontId="13" type="noConversion"/>
  </si>
  <si>
    <t>양파</t>
    <phoneticPr fontId="13" type="noConversion"/>
  </si>
  <si>
    <t>마늘</t>
    <phoneticPr fontId="13" type="noConversion"/>
  </si>
  <si>
    <t>진간장</t>
    <phoneticPr fontId="13" type="noConversion"/>
  </si>
  <si>
    <t>설탕</t>
    <phoneticPr fontId="13" type="noConversion"/>
  </si>
  <si>
    <t>참기름</t>
    <phoneticPr fontId="13" type="noConversion"/>
  </si>
  <si>
    <t>대파</t>
    <phoneticPr fontId="13" type="noConversion"/>
  </si>
  <si>
    <t>배추김치</t>
    <phoneticPr fontId="13" type="noConversion"/>
  </si>
  <si>
    <t xml:space="preserve">배추김치 </t>
  </si>
  <si>
    <t>소금</t>
    <phoneticPr fontId="13" type="noConversion"/>
  </si>
  <si>
    <t>국간장</t>
  </si>
  <si>
    <t>식용유</t>
    <phoneticPr fontId="13" type="noConversion"/>
  </si>
  <si>
    <t>달걀</t>
    <phoneticPr fontId="13" type="noConversion"/>
  </si>
  <si>
    <t>밀가루</t>
    <phoneticPr fontId="13" type="noConversion"/>
  </si>
  <si>
    <t>깨</t>
    <phoneticPr fontId="13" type="noConversion"/>
  </si>
  <si>
    <t>깍두기</t>
    <phoneticPr fontId="13" type="noConversion"/>
  </si>
  <si>
    <t>깍두기</t>
  </si>
  <si>
    <t>백미</t>
  </si>
  <si>
    <t>흑미밥</t>
    <phoneticPr fontId="13" type="noConversion"/>
  </si>
  <si>
    <t>흑미</t>
    <phoneticPr fontId="13" type="noConversion"/>
  </si>
  <si>
    <t>올리고당</t>
    <phoneticPr fontId="13" type="noConversion"/>
  </si>
  <si>
    <t>현미</t>
    <phoneticPr fontId="13" type="noConversion"/>
  </si>
  <si>
    <t>식초</t>
    <phoneticPr fontId="13" type="noConversion"/>
  </si>
  <si>
    <t>애호박</t>
    <phoneticPr fontId="13" type="noConversion"/>
  </si>
  <si>
    <t>찹쌀</t>
    <phoneticPr fontId="13" type="noConversion"/>
  </si>
  <si>
    <t>두부</t>
  </si>
  <si>
    <t>※  깍두기는 1cm*1cm 이하 크기로 작게 잘라서 제공한다.</t>
    <phoneticPr fontId="13" type="noConversion"/>
  </si>
  <si>
    <t>※  배추김치는 1cm 이하 크기로 작게 잘라서 제공한다.
(만1-2세는 백김치나 맵지 않은 김치류로 제공)</t>
    <phoneticPr fontId="13" type="noConversion"/>
  </si>
  <si>
    <t>김</t>
    <phoneticPr fontId="13" type="noConversion"/>
  </si>
  <si>
    <t>돼지고기(등심)</t>
    <phoneticPr fontId="13" type="noConversion"/>
  </si>
  <si>
    <t>찹쌀현미밥</t>
    <phoneticPr fontId="13" type="noConversion"/>
  </si>
  <si>
    <t>닭고기(가슴살)</t>
    <phoneticPr fontId="13" type="noConversion"/>
  </si>
  <si>
    <t>빵가루</t>
    <phoneticPr fontId="13" type="noConversion"/>
  </si>
  <si>
    <t>귤</t>
    <phoneticPr fontId="13" type="noConversion"/>
  </si>
  <si>
    <t>(만1-2세는 백미밥을 제공하거나 잡곡밥 제공 시 잡곡은 백미량의 5% 이내로 섞어서 제공)</t>
    <phoneticPr fontId="13" type="noConversion"/>
  </si>
  <si>
    <t>소금</t>
    <phoneticPr fontId="20" type="noConversion"/>
  </si>
  <si>
    <t>고춧가루</t>
    <phoneticPr fontId="13" type="noConversion"/>
  </si>
  <si>
    <t>쇠고기(등심)</t>
    <phoneticPr fontId="13" type="noConversion"/>
  </si>
  <si>
    <t>대파</t>
    <phoneticPr fontId="3" type="noConversion"/>
  </si>
  <si>
    <t>기장밥</t>
    <phoneticPr fontId="13" type="noConversion"/>
  </si>
  <si>
    <t>기장</t>
    <phoneticPr fontId="13" type="noConversion"/>
  </si>
  <si>
    <t>시금치</t>
    <phoneticPr fontId="13" type="noConversion"/>
  </si>
  <si>
    <t>마늘</t>
    <phoneticPr fontId="20" type="noConversion"/>
  </si>
  <si>
    <t>참기름</t>
    <phoneticPr fontId="20" type="noConversion"/>
  </si>
  <si>
    <t>느타리버섯</t>
    <phoneticPr fontId="13" type="noConversion"/>
  </si>
  <si>
    <t>건미역</t>
  </si>
  <si>
    <t>배추</t>
    <phoneticPr fontId="13" type="noConversion"/>
  </si>
  <si>
    <t>참기름</t>
  </si>
  <si>
    <t>브로콜리</t>
    <phoneticPr fontId="13" type="noConversion"/>
  </si>
  <si>
    <t>오징어</t>
    <phoneticPr fontId="13" type="noConversion"/>
  </si>
  <si>
    <t>12월 15일 (월) 조리법</t>
    <phoneticPr fontId="20" type="noConversion"/>
  </si>
  <si>
    <t>12월 16일 (화) 조리법</t>
    <phoneticPr fontId="20" type="noConversion"/>
  </si>
  <si>
    <t>12월 17일 (수) 조리법</t>
    <phoneticPr fontId="20" type="noConversion"/>
  </si>
  <si>
    <t>12월 18일 (목) 조리법</t>
    <phoneticPr fontId="20" type="noConversion"/>
  </si>
  <si>
    <t>12월 19일 (금) 조리법</t>
    <phoneticPr fontId="20" type="noConversion"/>
  </si>
  <si>
    <t>12월 20일 (토) 조리법</t>
    <phoneticPr fontId="20" type="noConversion"/>
  </si>
  <si>
    <t>무</t>
    <phoneticPr fontId="13" type="noConversion"/>
  </si>
  <si>
    <t>오징엇국</t>
    <phoneticPr fontId="13" type="noConversion"/>
  </si>
  <si>
    <t>너비아니구이</t>
    <phoneticPr fontId="13" type="noConversion"/>
  </si>
  <si>
    <t>김가루죽</t>
    <phoneticPr fontId="13" type="noConversion"/>
  </si>
  <si>
    <t>1. 김은 구워 잘게 부순다. 
2. 냄비에 불린 쌀, 적당량의 물을 넣고 저어가며 끓인다.
3. 끓어오르면 불을 약하게 줄이고 쌀알이 퍼질 때까지 저어가며 끓인다.
4. 소금으로 간을 맞추고 김가루, 참기름을 넣는다.</t>
    <phoneticPr fontId="13" type="noConversion"/>
  </si>
  <si>
    <t>치즈주먹밥</t>
    <phoneticPr fontId="13" type="noConversion"/>
  </si>
  <si>
    <t>치즈</t>
    <phoneticPr fontId="13" type="noConversion"/>
  </si>
  <si>
    <t>두부탕국</t>
  </si>
  <si>
    <t>1. 두부, 쇠고기는 적당한 크기로 썬다.
2. 참기름을 두른 냄비에 쇠고기를 볶는다.
3. 쇠고기가 익으면 적당량의 물을 넣고 끓인다.
4. 끓으면 두부를 넣고 한번 더 끓이다가 국간장, 소금으로 간을 맞춘다.</t>
  </si>
  <si>
    <t>쇠고기(양지)</t>
    <phoneticPr fontId="13" type="noConversion"/>
  </si>
  <si>
    <t>돼지고기(목살)</t>
    <phoneticPr fontId="3" type="noConversion"/>
  </si>
  <si>
    <t>배추김치</t>
    <phoneticPr fontId="3" type="noConversion"/>
  </si>
  <si>
    <t>마늘</t>
    <phoneticPr fontId="3" type="noConversion"/>
  </si>
  <si>
    <t>건새우</t>
    <phoneticPr fontId="13" type="noConversion"/>
  </si>
  <si>
    <t>진간장</t>
  </si>
  <si>
    <t>애호박
건새우볶음</t>
    <phoneticPr fontId="13" type="noConversion"/>
  </si>
  <si>
    <t>참치죽</t>
    <phoneticPr fontId="20" type="noConversion"/>
  </si>
  <si>
    <t>1. 참치는 체에 밭쳐 기름을 제거하고 당근은 잘게 다진다.
2. 냄비에 불린 쌀, 당근, 적당량의 물을 넣고 저어가며 끓인다.
3. 끓어오르면 불을 약하게 줄이고 참치를 넣어 쌀알이 퍼질 때까지 저어가며 끓인다.
4. 참기름을 넣고 소금으로 간을 맞춘다.</t>
    <phoneticPr fontId="13" type="noConversion"/>
  </si>
  <si>
    <t>참치</t>
  </si>
  <si>
    <t>당근</t>
  </si>
  <si>
    <t>찐빵</t>
    <phoneticPr fontId="13" type="noConversion"/>
  </si>
  <si>
    <t>호빵</t>
    <phoneticPr fontId="20" type="noConversion"/>
  </si>
  <si>
    <t>브로콜리
짜장라이스</t>
    <phoneticPr fontId="13" type="noConversion"/>
  </si>
  <si>
    <t>춘장</t>
    <phoneticPr fontId="13" type="noConversion"/>
  </si>
  <si>
    <t>전분가루</t>
    <phoneticPr fontId="13" type="noConversion"/>
  </si>
  <si>
    <t>들깨미역국</t>
    <phoneticPr fontId="13" type="noConversion"/>
  </si>
  <si>
    <t>1. 건미역은 불려 적당한 크기로 썬다.
2. 들기름을 두른 냄비에 미역을 넣고 볶다가 적당량의 물을 넣고 끓인다.
3. 미역이 충분히 익었을 때 들깨가루를 넣고 국간장으로 간을 맞춘다.</t>
    <phoneticPr fontId="13" type="noConversion"/>
  </si>
  <si>
    <t>들깨가루</t>
  </si>
  <si>
    <t>들기름</t>
  </si>
  <si>
    <t>치킨가스</t>
    <phoneticPr fontId="13" type="noConversion"/>
  </si>
  <si>
    <t>흑임자죽</t>
  </si>
  <si>
    <t>1. 흑임자는 곱게 간다.
2. 냄비에 불린 쌀, 흑임자, 적당량의 물을 넣고 센 불에서 저어가며 끓인다.
3. 끓어오르면 불을 약하게 줄이고 쌀알이 퍼질 때까지 저어가며 끓인다.
4. 소금으로 간을 맞춘다.</t>
  </si>
  <si>
    <t>흑임자</t>
    <phoneticPr fontId="13" type="noConversion"/>
  </si>
  <si>
    <t>바나나</t>
    <phoneticPr fontId="13" type="noConversion"/>
  </si>
  <si>
    <t>바나나</t>
  </si>
  <si>
    <t>팽이버섯</t>
    <phoneticPr fontId="13" type="noConversion"/>
  </si>
  <si>
    <t>1. 적당량의 물에 멸치, 건다시마를 넣어 국물을 낸다.
2. 팽이버섯, 대파는 적당한 크기로 썬다.
3. 1의 육수에 미소된장을 풀고 팽이버섯, 대파, 다진마늘을 넣어 끓인다.</t>
    <phoneticPr fontId="13" type="noConversion"/>
  </si>
  <si>
    <t>미소된장</t>
    <phoneticPr fontId="13" type="noConversion"/>
  </si>
  <si>
    <t>팽이미소
된장국</t>
    <phoneticPr fontId="13" type="noConversion"/>
  </si>
  <si>
    <t>우엉</t>
    <phoneticPr fontId="20" type="noConversion"/>
  </si>
  <si>
    <t>우엉
돼지불고기</t>
    <phoneticPr fontId="13" type="noConversion"/>
  </si>
  <si>
    <t>무나물</t>
    <phoneticPr fontId="20" type="noConversion"/>
  </si>
  <si>
    <t>무</t>
    <phoneticPr fontId="20" type="noConversion"/>
  </si>
  <si>
    <t>1. 무는 채 썬다. 
2. 참기름을 두른 팬에 채 썬 무, 다진마늘을 볶는다.
3. 무가 익으면 소금으로 간을 맞추고 깨를 뿌린다.</t>
    <phoneticPr fontId="13" type="noConversion"/>
  </si>
  <si>
    <t>깨</t>
    <phoneticPr fontId="20" type="noConversion"/>
  </si>
  <si>
    <t>시금치죽</t>
    <phoneticPr fontId="13" type="noConversion"/>
  </si>
  <si>
    <t>1. 시금치는 잘게 다진다. 
2. 냄비에 불린 쌀, 적당량의 물을 넣고 센 불에서 저어가며 끓인다.
3. 끓어오르면 불을 약하게 줄이고 시금치, 다진마늘을 넣어 쌀알이 퍼질 때까지 저어가며 끓인다.
4. 참기름, 소금으로 간을 맞춘다.</t>
    <phoneticPr fontId="13" type="noConversion"/>
  </si>
  <si>
    <t>고구마맛탕</t>
    <phoneticPr fontId="13" type="noConversion"/>
  </si>
  <si>
    <t>고구마</t>
    <phoneticPr fontId="13" type="noConversion"/>
  </si>
  <si>
    <t>1. 고구마를 적당한 크기로 자른다.
2. 식용유를 두른 팬에 고구마를 넣어 굽는다.
3. 고구마가 익으면 올리고당을 묻히고 한번 더 굽는다.
4. 깨를 뿌린다.</t>
    <phoneticPr fontId="13" type="noConversion"/>
  </si>
  <si>
    <t>수수밥</t>
    <phoneticPr fontId="13" type="noConversion"/>
  </si>
  <si>
    <t>수수</t>
    <phoneticPr fontId="13" type="noConversion"/>
  </si>
  <si>
    <t>얼갈이배추</t>
    <phoneticPr fontId="13" type="noConversion"/>
  </si>
  <si>
    <t>1. 얼갈이배추는 끓는 물에 데친 후 적당한 크기로 썬다.
2. 데친 얼갈이배추에 진간장, 깨, 참기름, 다진마늘, 소금을 넣고 버무린다.</t>
  </si>
  <si>
    <t>얼갈이배추
나물
(만1-2세)</t>
    <phoneticPr fontId="13" type="noConversion"/>
  </si>
  <si>
    <t>1. 얼갈이배추는 깨끗이 씻어 잘게 썬다.
2. 다진마늘, 진간장, 식초, 고춧가루, 설탕, 깨, 참기름을 섞어 양념장을 만든다.
3. 얼갈이배추를 양념장에 무친다.</t>
    <phoneticPr fontId="20" type="noConversion"/>
  </si>
  <si>
    <t>얼갈이배추
겉절이
(만3-5세)</t>
    <phoneticPr fontId="13" type="noConversion"/>
  </si>
  <si>
    <t>달걀죽</t>
  </si>
  <si>
    <t>1. 달걀은 풀어서 준비한다.
2. 냄비에 불린 쌀, 적당량의 물을 넣고 센 불에서 저어가며 끓인다.
3. 끓어오르면 불을 약하게 줄이고 달걀을 넣어 쌀알이 퍼질 때까지 저어가며 끓인다.
4. 소금으로 간을 맞춘다.</t>
  </si>
  <si>
    <t>한라봉</t>
    <phoneticPr fontId="13" type="noConversion"/>
  </si>
  <si>
    <t>★한라봉</t>
    <phoneticPr fontId="13" type="noConversion"/>
  </si>
  <si>
    <t>★귤</t>
    <phoneticPr fontId="13" type="noConversion"/>
  </si>
  <si>
    <t>김부각</t>
    <phoneticPr fontId="13" type="noConversion"/>
  </si>
  <si>
    <t>쌀가루</t>
    <phoneticPr fontId="13" type="noConversion"/>
  </si>
  <si>
    <t>두부</t>
    <phoneticPr fontId="13" type="noConversion"/>
  </si>
  <si>
    <t>양파</t>
    <phoneticPr fontId="20" type="noConversion"/>
  </si>
  <si>
    <t>1. 적당량의 물에 멸치, 건다시마를 넣어 국물을 낸다.
2. 건져낸 다시마, 양파, 대파는 적당한 크기로 썬다.
3. 1의 육수에 2의 재료를 넣어 끓인다.
4. 다진마늘, 국간장, 참기름으로 간을 맞춘다.</t>
    <phoneticPr fontId="13" type="noConversion"/>
  </si>
  <si>
    <t>다시마
양팟국</t>
    <phoneticPr fontId="13" type="noConversion"/>
  </si>
  <si>
    <t>단감</t>
    <phoneticPr fontId="13" type="noConversion"/>
  </si>
  <si>
    <t>돼지고기
백김치찜
(만1-2세)
돼지고기
김치찜
(만3-5세)</t>
    <phoneticPr fontId="13" type="noConversion"/>
  </si>
  <si>
    <t>녹두죽</t>
  </si>
  <si>
    <t>1. 적당량의 물에 녹두를 넣고 표면이 터질 때까지 삶는다.
2. 삶은 녹두를 갈아 녹두물을 준비한다.
3. 녹두물에 불린 쌀을 넣고 약한 불에서 저어주며 끓인다.
4. 거의 다 익었을 때 소금으로 간을 맞춘다.</t>
    <phoneticPr fontId="13" type="noConversion"/>
  </si>
  <si>
    <t>녹두</t>
    <phoneticPr fontId="13" type="noConversion"/>
  </si>
  <si>
    <t>어묵</t>
    <phoneticPr fontId="13" type="noConversion"/>
  </si>
  <si>
    <t>단무지</t>
    <phoneticPr fontId="13" type="noConversion"/>
  </si>
  <si>
    <t>꼬마김밥</t>
    <phoneticPr fontId="13" type="noConversion"/>
  </si>
  <si>
    <t>쇠고깃국</t>
    <phoneticPr fontId="13" type="noConversion"/>
  </si>
  <si>
    <t>1. 쇠고기, 무, 대파는 적당한 크기로 썬다.
2. 참기름을 두른 냄비에 쇠고기, 무를 넣고 볶는다.
3. 2가 익으면 적당량의 물을 넣고 끓이다가 대파를 넣는다.
4. 국간장으로 간을 맞춘다.</t>
  </si>
  <si>
    <t>들기름</t>
    <phoneticPr fontId="13" type="noConversion"/>
  </si>
  <si>
    <t>들기름
두부구이</t>
    <phoneticPr fontId="13" type="noConversion"/>
  </si>
  <si>
    <t>새우</t>
    <phoneticPr fontId="3" type="noConversion"/>
  </si>
  <si>
    <t>1. 새우는 깨끗이 손질하고 양파는 적당한 크기로 썬다.
2. 식용유를 두른 팬에 다진마늘, 새우를 넣고 볶는다.
3. 다진대파, 진간장, 올리고당, 굴소스를 섞어 양념장을 만든다.
4. 2의 새우가 어느정도 익으면 양파, 3의 양념장을 넣고 조린다.</t>
  </si>
  <si>
    <t>양파</t>
    <phoneticPr fontId="3" type="noConversion"/>
  </si>
  <si>
    <t>마늘</t>
  </si>
  <si>
    <t>올리고당</t>
  </si>
  <si>
    <t>굴소스</t>
  </si>
  <si>
    <t>식용유</t>
  </si>
  <si>
    <t>새우살
굴소스
조림</t>
    <phoneticPr fontId="13" type="noConversion"/>
  </si>
  <si>
    <t>꿀호떡</t>
    <phoneticPr fontId="13" type="noConversion"/>
  </si>
  <si>
    <t>1. 오징어는 손질 후 적당한 크기로 썰어 고춧가루에 버무린다.
2. 배추, 무, 대파는 적당한 크기로 썬다.
3. 냄비에 적당량의 물을 붓고 오징어, 배추, 무, 대파, 다진마늘을 넣어 끓인다.
4. 국간장으로 간을 맞춘다.
(만1-2세는 고춧가루를 빼고 조리하고 오징어를 잘게 썰어 제공)</t>
    <phoneticPr fontId="13" type="noConversion"/>
  </si>
  <si>
    <t>1. 쇠고기, 돼지고기는 잘게 다진다. 
2. 다진대파, 다진마늘, 진간장, 설탕을 섞어 양념장을 만든다.
3. 쇠고기, 돼지고기, 2의 양념장을 섞은 뒤 치대어 둥글넓적하게 빚는다.
4. 식용유를 두른 팬에 굽는다.
Tip! 조리과정이 어려운 경우 완제품을 사용한다.</t>
    <phoneticPr fontId="13" type="noConversion"/>
  </si>
  <si>
    <t>느타리버섯
나물</t>
    <phoneticPr fontId="13" type="noConversion"/>
  </si>
  <si>
    <t>1. 건새우는 마른 팬에 살짝 볶는다.
2. 애호박은 적당한 크기로 썬다.
3. 식용유를 두른 팬에 건새우, 애호박을 함께 볶는다.
4. 진간장, 올리고당, 참기름을 넣어 한번 더 볶는다.</t>
    <phoneticPr fontId="13" type="noConversion"/>
  </si>
  <si>
    <t>1. 돼지고기, 우엉, 양파, 대파는 적당한 크기로 썬다.
2. 다진마늘, 진간장, 설탕, 참기름, 깨를 섞어 양념장을 만든다.
3. 1의 재료에 2의 양념장을 넣어 재운다.
4. 식용유를 두른 팬에 3을 넣고 굽는다.</t>
    <phoneticPr fontId="20" type="noConversion"/>
  </si>
  <si>
    <t>1. 찹쌀과 물을 1:1 비율로 끓여 찹쌀풀을 만든다.
2. 김에 찹쌀풀을 골고루 묻힌다.
3. 튀김냄비에 콩기름을 넣고 적당한 온도가 되면 2를 넣어 튀긴다.</t>
    <phoneticPr fontId="13" type="noConversion"/>
  </si>
  <si>
    <t>1. 느타리버섯은 적당한 크기로 손질한 후 끓는 물에 데쳐 물기를 제거한다. 
2. 1의 느타리버섯에 다진마늘, 깨, 참기름, 소금을 넣고 무친다.</t>
    <phoneticPr fontId="20" type="noConversion"/>
  </si>
  <si>
    <t>1. 밥은 고슬고슬하게 짓는다.
2. 브로콜리, 양파, 애호박은 적당한 크기로 썬다.
3. 식용유를 두른 팬에 2의 재료를 볶다가 춘장을 넣고 볶은 후 물을 부어 끓인다.
4. 3에 설탕을 넣고 전분물(전분가루1:물1)을 넣어 농도를 조절한다.
5. 4를 밥에 올린다.</t>
    <phoneticPr fontId="13" type="noConversion"/>
  </si>
  <si>
    <t>소보로
덮밥</t>
    <phoneticPr fontId="13" type="noConversion"/>
  </si>
  <si>
    <r>
      <t>1. 돼지고기는 적당한 크기로 썬다.
2. 1의 돼지고기에 다진대파, 다진마늘, 설탕을 넣고 골고루 섞어 재운다.
3. 배추김치는 흐르는 물에 씻어 물기를 짜고, 대파는 큼직하게 썬다.
4. 냄비에 식용유를 두르고 2를 넣어 볶다가 김치, 대파를 올리고 물을 부어 찐다.
5. 4의 돼지고기, 김치가 익으면 소금으로 간을 맞춘</t>
    </r>
    <r>
      <rPr>
        <sz val="11"/>
        <color rgb="FFFF0000"/>
        <rFont val="맑은 고딕"/>
        <family val="3"/>
        <charset val="129"/>
        <scheme val="minor"/>
      </rPr>
      <t xml:space="preserve"> </t>
    </r>
    <r>
      <rPr>
        <sz val="11"/>
        <rFont val="맑은 고딕"/>
        <family val="3"/>
        <charset val="129"/>
        <scheme val="minor"/>
      </rPr>
      <t>후 국물이 자작하게 되도록 조린다.
(만1-2세는 백김치나 맵지 않은 김치류로 제공)</t>
    </r>
    <phoneticPr fontId="13" type="noConversion"/>
  </si>
  <si>
    <t>1. 두부는 적당한 크기로 썰어 소금으로 간을 맞춘다.
2. 들기름을 두른 팬에 두부를 굽는다.</t>
    <phoneticPr fontId="20" type="noConversion"/>
  </si>
  <si>
    <t>1. 밥을 고슬고슬하게 짓는다.
2. 양파, 당근은 잘게 다진다.
3. 식용유를 두른 팬에 2의 재료를 볶는다.
4. 밥에 3의 재료, 치즈, 깨, 참기름을 넣고 골고루 섞는다.
5. 한 입 크기로 주먹밥을 만든다.</t>
    <phoneticPr fontId="20" type="noConversion"/>
  </si>
  <si>
    <r>
      <t>1. 밥을 고슬고슬하게 짓고 참기름과 약간의 소금으로 간을 맞춘다.
2. 달걀은 지단을 만든 후 썬다.
3. 어묵, 당근과 단무지는 김밥용 김 길이에 맞게 썬다.
4. 식용유를 두른 팬에 어묵과 당근을 진간장으로 간을 맞춘 후 볶는다.
5. 김에 밥을 올려 얇게 편 후 달걀 지단, 단무지와 4의 재료를 올려</t>
    </r>
    <r>
      <rPr>
        <sz val="11"/>
        <color rgb="FFFF0000"/>
        <rFont val="맑은 고딕"/>
        <family val="3"/>
        <charset val="129"/>
        <scheme val="minor"/>
      </rPr>
      <t xml:space="preserve"> </t>
    </r>
    <r>
      <rPr>
        <sz val="11"/>
        <color theme="1"/>
        <rFont val="맑은 고딕"/>
        <family val="3"/>
        <charset val="129"/>
        <scheme val="minor"/>
      </rPr>
      <t>김밥을 만다.
6. 적당한 크기로 썬다.</t>
    </r>
    <phoneticPr fontId="13" type="noConversion"/>
  </si>
  <si>
    <t>1. 밥은 고슬고슬하게 짓는다.
2. 두부는 물기 제거 후 으깨고 당근은 다진다.
3. 다진마늘, 진간장, 설탕, 깨를 섞어 양념장을 만든다.
4. 식용유를 두른 팬에 다진대파를 넣고 볶다가 2의 두부, 당근을 넣고 볶는다.
5. 두부의 물기가 어느정도 날아가면 3의 양념장을 넣고 볶는다.
6. 밥 위에 5의 재료를 올린다.</t>
    <phoneticPr fontId="13" type="noConversion"/>
  </si>
  <si>
    <t>1. 닭고기는 적당한 크기로 썬 후 후추로 밑간한다.
2. 밑간한 닭고기는 밀가루, 달걀, 빵가루 순으로 골고루 묻힌다.
3. 식용유를 두른 팬에 2를 노릇노릇하게 튀긴다.
Tip! 조리과정이 어려운 경우 완제품을 사용한다.</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</si>
</sst>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7">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sz val="11"/>
      <color theme="1"/>
      <name val="맑은 고딕"/>
      <family val="3"/>
      <charset val="129"/>
      <scheme val="major"/>
    </font>
    <font>
      <b/>
      <sz val="11"/>
      <color indexed="8"/>
      <name val="맑은 고딕"/>
      <family val="3"/>
      <charset val="129"/>
      <scheme val="major"/>
    </font>
    <font>
      <sz val="11"/>
      <color rgb="FFFF0000"/>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70">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auto="1"/>
      </left>
      <right style="thin">
        <color auto="1"/>
      </right>
      <top style="thin">
        <color rgb="FF007200"/>
      </top>
      <bottom style="thin">
        <color rgb="FF007200"/>
      </bottom>
      <diagonal/>
    </border>
    <border>
      <left style="thin">
        <color auto="1"/>
      </left>
      <right style="thin">
        <color auto="1"/>
      </right>
      <top style="thin">
        <color auto="1"/>
      </top>
      <bottom style="thin">
        <color rgb="FF007200"/>
      </bottom>
      <diagonal/>
    </border>
    <border>
      <left style="thin">
        <color auto="1"/>
      </left>
      <right style="thin">
        <color auto="1"/>
      </right>
      <top style="thin">
        <color rgb="FF007200"/>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theme="1"/>
      </left>
      <right style="thin">
        <color theme="1"/>
      </right>
      <top/>
      <bottom/>
      <diagonal/>
    </border>
    <border>
      <left style="thin">
        <color theme="1"/>
      </left>
      <right style="medium">
        <color indexed="64"/>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right style="thin">
        <color theme="1"/>
      </right>
      <top style="medium">
        <color indexed="64"/>
      </top>
      <bottom/>
      <diagonal/>
    </border>
    <border>
      <left style="thin">
        <color theme="1"/>
      </left>
      <right style="thin">
        <color theme="1"/>
      </right>
      <top style="medium">
        <color indexed="64"/>
      </top>
      <bottom/>
      <diagonal/>
    </border>
    <border>
      <left style="thin">
        <color theme="1"/>
      </left>
      <right style="medium">
        <color indexed="64"/>
      </right>
      <top style="medium">
        <color indexed="64"/>
      </top>
      <bottom/>
      <diagonal/>
    </border>
    <border>
      <left/>
      <right style="thin">
        <color indexed="64"/>
      </right>
      <top style="thin">
        <color indexed="64"/>
      </top>
      <bottom style="thin">
        <color indexed="64"/>
      </bottom>
      <diagonal/>
    </border>
    <border>
      <left style="thin">
        <color theme="1"/>
      </left>
      <right style="medium">
        <color indexed="64"/>
      </right>
      <top/>
      <bottom style="thin">
        <color indexed="64"/>
      </bottom>
      <diagonal/>
    </border>
    <border>
      <left style="thin">
        <color auto="1"/>
      </left>
      <right style="medium">
        <color indexed="64"/>
      </right>
      <top style="thin">
        <color auto="1"/>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medium">
        <color indexed="64"/>
      </right>
      <top style="thin">
        <color rgb="FF007200"/>
      </top>
      <bottom style="thin">
        <color indexed="64"/>
      </bottom>
      <diagonal/>
    </border>
    <border>
      <left/>
      <right style="thin">
        <color theme="1"/>
      </right>
      <top style="thin">
        <color indexed="64"/>
      </top>
      <bottom/>
      <diagonal/>
    </border>
    <border>
      <left style="thin">
        <color theme="1"/>
      </left>
      <right/>
      <top style="thin">
        <color indexed="64"/>
      </top>
      <bottom/>
      <diagonal/>
    </border>
    <border>
      <left style="thin">
        <color theme="1"/>
      </left>
      <right/>
      <top/>
      <bottom/>
      <diagonal/>
    </border>
    <border>
      <left style="thin">
        <color indexed="64"/>
      </left>
      <right style="thin">
        <color theme="1"/>
      </right>
      <top/>
      <bottom style="thin">
        <color indexed="64"/>
      </bottom>
      <diagonal/>
    </border>
    <border>
      <left style="thin">
        <color theme="1"/>
      </left>
      <right/>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s>
  <cellStyleXfs count="65">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4" fillId="0" borderId="0">
      <alignment vertical="center"/>
    </xf>
    <xf numFmtId="0" fontId="4" fillId="0" borderId="0">
      <alignment vertical="center"/>
    </xf>
  </cellStyleXfs>
  <cellXfs count="337">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9"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4" xfId="16"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8" xfId="0" applyFont="1" applyBorder="1" applyAlignment="1">
      <alignment horizontal="center" vertical="center" shrinkToFit="1"/>
    </xf>
    <xf numFmtId="177" fontId="14" fillId="0" borderId="12" xfId="0" applyNumberFormat="1" applyFont="1" applyBorder="1" applyAlignment="1">
      <alignment horizontal="center" vertical="center"/>
    </xf>
    <xf numFmtId="178" fontId="14" fillId="0" borderId="8" xfId="0" applyNumberFormat="1" applyFont="1" applyBorder="1" applyAlignment="1">
      <alignment horizontal="center" vertical="center"/>
    </xf>
    <xf numFmtId="178" fontId="14" fillId="0" borderId="12" xfId="0" applyNumberFormat="1" applyFont="1" applyBorder="1" applyAlignment="1">
      <alignment horizontal="center" vertical="center"/>
    </xf>
    <xf numFmtId="177" fontId="14" fillId="0" borderId="8" xfId="0" applyNumberFormat="1" applyFont="1" applyBorder="1" applyAlignment="1">
      <alignment horizontal="center" vertical="center"/>
    </xf>
    <xf numFmtId="176" fontId="14" fillId="0" borderId="11" xfId="16" applyNumberFormat="1" applyFont="1" applyBorder="1" applyAlignment="1">
      <alignment horizontal="center" vertical="center" shrinkToFit="1"/>
    </xf>
    <xf numFmtId="0" fontId="23" fillId="0" borderId="2" xfId="0" applyFont="1" applyBorder="1" applyAlignment="1">
      <alignment horizontal="center" vertical="center" shrinkToFit="1"/>
    </xf>
    <xf numFmtId="178" fontId="22" fillId="0" borderId="10" xfId="0" applyNumberFormat="1" applyFont="1" applyBorder="1" applyAlignment="1">
      <alignment horizontal="center" vertical="center"/>
    </xf>
    <xf numFmtId="177" fontId="6" fillId="0" borderId="14" xfId="0" applyNumberFormat="1" applyFont="1" applyBorder="1" applyAlignment="1">
      <alignment horizontal="center" vertical="center"/>
    </xf>
    <xf numFmtId="0" fontId="22" fillId="0" borderId="10"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1" xfId="0" applyNumberFormat="1" applyFont="1" applyBorder="1" applyAlignment="1">
      <alignment horizontal="center" vertical="center"/>
    </xf>
    <xf numFmtId="0" fontId="14" fillId="0" borderId="8" xfId="0" applyFont="1" applyBorder="1" applyAlignment="1">
      <alignment horizontal="center" vertical="center" shrinkToFit="1"/>
    </xf>
    <xf numFmtId="0" fontId="6" fillId="0" borderId="14" xfId="0" applyFont="1" applyBorder="1" applyAlignment="1">
      <alignment horizontal="center" vertical="center" shrinkToFit="1"/>
    </xf>
    <xf numFmtId="177" fontId="14" fillId="0" borderId="34" xfId="0" applyNumberFormat="1" applyFont="1" applyBorder="1" applyAlignment="1">
      <alignment horizontal="center" vertical="center"/>
    </xf>
    <xf numFmtId="177" fontId="14" fillId="0" borderId="0" xfId="0" applyNumberFormat="1" applyFont="1" applyAlignment="1">
      <alignment horizontal="center" vertical="center"/>
    </xf>
    <xf numFmtId="0" fontId="6" fillId="0" borderId="6" xfId="0" applyFont="1" applyBorder="1" applyAlignment="1">
      <alignment horizontal="center" vertical="center" shrinkToFit="1"/>
    </xf>
    <xf numFmtId="0" fontId="6" fillId="0" borderId="10" xfId="0" applyFont="1" applyBorder="1" applyAlignment="1">
      <alignment horizontal="center" vertical="center" shrinkToFit="1"/>
    </xf>
    <xf numFmtId="0" fontId="23" fillId="0" borderId="37" xfId="0" applyFont="1" applyBorder="1" applyAlignment="1">
      <alignment horizontal="center" vertical="center"/>
    </xf>
    <xf numFmtId="0" fontId="22" fillId="0" borderId="38" xfId="0" applyFont="1" applyBorder="1" applyAlignment="1">
      <alignment horizontal="center" vertical="center" shrinkToFit="1"/>
    </xf>
    <xf numFmtId="177" fontId="22" fillId="0" borderId="38" xfId="32" quotePrefix="1" applyNumberFormat="1" applyFont="1" applyBorder="1" applyAlignment="1">
      <alignment horizontal="center" vertical="center"/>
    </xf>
    <xf numFmtId="178" fontId="22" fillId="0" borderId="38" xfId="0" applyNumberFormat="1" applyFont="1" applyBorder="1" applyAlignment="1">
      <alignment horizontal="center" vertical="center"/>
    </xf>
    <xf numFmtId="177" fontId="14" fillId="0" borderId="39" xfId="0" applyNumberFormat="1" applyFont="1" applyBorder="1" applyAlignment="1">
      <alignment horizontal="center" vertical="center"/>
    </xf>
    <xf numFmtId="177" fontId="14" fillId="0" borderId="14" xfId="32" quotePrefix="1" applyNumberFormat="1" applyFont="1" applyBorder="1" applyAlignment="1">
      <alignment horizontal="center" vertical="center"/>
    </xf>
    <xf numFmtId="0" fontId="14" fillId="0" borderId="14" xfId="0" applyFont="1" applyBorder="1" applyAlignment="1">
      <alignment horizontal="center" vertical="center"/>
    </xf>
    <xf numFmtId="0" fontId="22" fillId="0" borderId="14" xfId="0" applyFont="1" applyBorder="1" applyAlignment="1">
      <alignment horizontal="center" vertical="center" shrinkToFit="1"/>
    </xf>
    <xf numFmtId="177" fontId="14" fillId="0" borderId="7" xfId="0" applyNumberFormat="1" applyFont="1" applyBorder="1" applyAlignment="1">
      <alignment horizontal="center" vertical="center"/>
    </xf>
    <xf numFmtId="0" fontId="22" fillId="0" borderId="12" xfId="0" applyFont="1" applyBorder="1" applyAlignment="1">
      <alignment horizontal="center" vertical="center" shrinkToFit="1"/>
    </xf>
    <xf numFmtId="0" fontId="22" fillId="0" borderId="6" xfId="0" applyFont="1" applyBorder="1" applyAlignment="1">
      <alignment horizontal="center" vertical="center" shrinkToFit="1"/>
    </xf>
    <xf numFmtId="177" fontId="6" fillId="0" borderId="6" xfId="0" applyNumberFormat="1" applyFont="1" applyBorder="1" applyAlignment="1">
      <alignment horizontal="center" vertical="center"/>
    </xf>
    <xf numFmtId="177" fontId="6" fillId="0" borderId="10" xfId="0" applyNumberFormat="1" applyFont="1" applyBorder="1" applyAlignment="1">
      <alignment horizontal="center" vertical="center"/>
    </xf>
    <xf numFmtId="176" fontId="25" fillId="0" borderId="2" xfId="16" applyNumberFormat="1" applyFont="1" applyBorder="1" applyAlignment="1">
      <alignment horizontal="center" vertical="center"/>
    </xf>
    <xf numFmtId="177" fontId="14" fillId="0" borderId="34" xfId="16" applyNumberFormat="1" applyFont="1" applyBorder="1" applyAlignment="1">
      <alignment horizontal="center" vertical="center"/>
    </xf>
    <xf numFmtId="177" fontId="14" fillId="0" borderId="34" xfId="32" quotePrefix="1" applyNumberFormat="1" applyFont="1" applyBorder="1" applyAlignment="1">
      <alignment horizontal="center" vertical="center"/>
    </xf>
    <xf numFmtId="176" fontId="22" fillId="0" borderId="1" xfId="16" applyNumberFormat="1" applyFont="1" applyBorder="1" applyAlignment="1">
      <alignment horizontal="center" vertical="center"/>
    </xf>
    <xf numFmtId="177" fontId="22" fillId="0" borderId="2" xfId="32" quotePrefix="1" applyNumberFormat="1" applyFont="1" applyBorder="1" applyAlignment="1">
      <alignment horizontal="center" vertical="center"/>
    </xf>
    <xf numFmtId="0" fontId="14" fillId="0" borderId="14" xfId="16" applyFont="1" applyBorder="1" applyAlignment="1">
      <alignment horizontal="center" vertical="center" shrinkToFit="1"/>
    </xf>
    <xf numFmtId="178" fontId="14" fillId="0" borderId="34" xfId="0" applyNumberFormat="1" applyFont="1" applyBorder="1" applyAlignment="1">
      <alignment horizontal="center" vertical="center"/>
    </xf>
    <xf numFmtId="177" fontId="22" fillId="0" borderId="14" xfId="16" applyNumberFormat="1" applyFont="1" applyBorder="1" applyAlignment="1">
      <alignment horizontal="center" vertical="center"/>
    </xf>
    <xf numFmtId="0" fontId="22" fillId="0" borderId="18" xfId="16" applyFont="1" applyBorder="1" applyAlignment="1">
      <alignment horizontal="center" vertical="center" shrinkToFit="1"/>
    </xf>
    <xf numFmtId="177" fontId="22" fillId="0" borderId="10" xfId="16" applyNumberFormat="1" applyFont="1" applyBorder="1" applyAlignment="1">
      <alignment horizontal="center" vertical="center"/>
    </xf>
    <xf numFmtId="0" fontId="14" fillId="0" borderId="12" xfId="0" applyFont="1" applyBorder="1" applyAlignment="1">
      <alignment horizontal="center" vertical="center" shrinkToFit="1"/>
    </xf>
    <xf numFmtId="177" fontId="14" fillId="0" borderId="18" xfId="0" applyNumberFormat="1" applyFont="1" applyBorder="1" applyAlignment="1">
      <alignment horizontal="center" vertical="center"/>
    </xf>
    <xf numFmtId="177" fontId="14" fillId="0" borderId="0" xfId="0" applyNumberFormat="1" applyFont="1" applyBorder="1" applyAlignment="1">
      <alignment horizontal="center" vertical="center"/>
    </xf>
    <xf numFmtId="177" fontId="22" fillId="0" borderId="14" xfId="32" quotePrefix="1" applyNumberFormat="1" applyFont="1" applyBorder="1" applyAlignment="1">
      <alignment horizontal="center" vertical="center"/>
    </xf>
    <xf numFmtId="0" fontId="14" fillId="0" borderId="0" xfId="0" applyFont="1" applyBorder="1" applyAlignment="1">
      <alignment horizontal="center" vertical="center" shrinkToFit="1"/>
    </xf>
    <xf numFmtId="178" fontId="14" fillId="0" borderId="0" xfId="0" applyNumberFormat="1" applyFont="1" applyBorder="1" applyAlignment="1">
      <alignment horizontal="center" vertical="center"/>
    </xf>
    <xf numFmtId="178" fontId="22" fillId="0" borderId="15" xfId="16" applyNumberFormat="1" applyFont="1" applyBorder="1" applyAlignment="1">
      <alignment horizontal="center" vertical="center"/>
    </xf>
    <xf numFmtId="177" fontId="22" fillId="0" borderId="14" xfId="0" quotePrefix="1" applyNumberFormat="1" applyFont="1" applyBorder="1" applyAlignment="1">
      <alignment horizontal="center" vertical="center"/>
    </xf>
    <xf numFmtId="177" fontId="24" fillId="0" borderId="14" xfId="0" applyNumberFormat="1" applyFont="1" applyBorder="1" applyAlignment="1">
      <alignment horizontal="center" vertical="center"/>
    </xf>
    <xf numFmtId="177" fontId="22" fillId="0" borderId="10" xfId="0" quotePrefix="1" applyNumberFormat="1" applyFont="1" applyBorder="1" applyAlignment="1">
      <alignment horizontal="center" vertical="center"/>
    </xf>
    <xf numFmtId="177" fontId="24" fillId="0" borderId="11" xfId="0" applyNumberFormat="1" applyFont="1" applyBorder="1" applyAlignment="1">
      <alignment horizontal="center" vertical="center"/>
    </xf>
    <xf numFmtId="178" fontId="22" fillId="0" borderId="11" xfId="16" applyNumberFormat="1" applyFont="1" applyBorder="1" applyAlignment="1">
      <alignment horizontal="center" vertical="center"/>
    </xf>
    <xf numFmtId="176" fontId="22" fillId="0" borderId="6" xfId="16" applyNumberFormat="1" applyFont="1" applyBorder="1" applyAlignment="1" applyProtection="1">
      <alignment horizontal="center" vertical="center" shrinkToFit="1"/>
      <protection locked="0"/>
    </xf>
    <xf numFmtId="177" fontId="22" fillId="0" borderId="6" xfId="16" applyNumberFormat="1" applyFont="1" applyBorder="1" applyAlignment="1">
      <alignment horizontal="center" vertical="center"/>
    </xf>
    <xf numFmtId="177" fontId="22" fillId="0" borderId="6" xfId="16" applyNumberFormat="1" applyFont="1" applyBorder="1" applyAlignment="1" applyProtection="1">
      <alignment horizontal="center" vertical="center"/>
      <protection locked="0"/>
    </xf>
    <xf numFmtId="177" fontId="22" fillId="0" borderId="6" xfId="32" quotePrefix="1" applyNumberFormat="1" applyFont="1" applyBorder="1" applyAlignment="1">
      <alignment horizontal="center" vertical="center"/>
    </xf>
    <xf numFmtId="176" fontId="22" fillId="0" borderId="14" xfId="16" applyNumberFormat="1" applyFont="1" applyBorder="1" applyAlignment="1" applyProtection="1">
      <alignment horizontal="center" vertical="center" shrinkToFit="1"/>
      <protection locked="0"/>
    </xf>
    <xf numFmtId="177" fontId="22" fillId="0" borderId="14" xfId="16" applyNumberFormat="1" applyFont="1" applyBorder="1" applyAlignment="1" applyProtection="1">
      <alignment horizontal="center" vertical="center"/>
      <protection locked="0"/>
    </xf>
    <xf numFmtId="176" fontId="22" fillId="0" borderId="10" xfId="16" applyNumberFormat="1" applyFont="1" applyBorder="1" applyAlignment="1" applyProtection="1">
      <alignment horizontal="center" vertical="center" shrinkToFit="1"/>
      <protection locked="0"/>
    </xf>
    <xf numFmtId="177" fontId="22" fillId="0" borderId="10" xfId="16" applyNumberFormat="1" applyFont="1" applyBorder="1" applyAlignment="1" applyProtection="1">
      <alignment horizontal="center" vertical="center"/>
      <protection locked="0"/>
    </xf>
    <xf numFmtId="177" fontId="22" fillId="0" borderId="10" xfId="32" quotePrefix="1" applyNumberFormat="1" applyFont="1" applyBorder="1" applyAlignment="1">
      <alignment horizontal="center" vertical="center"/>
    </xf>
    <xf numFmtId="176" fontId="14" fillId="0" borderId="46" xfId="16" applyNumberFormat="1" applyFont="1" applyBorder="1" applyAlignment="1">
      <alignment horizontal="center" vertical="center" shrinkToFit="1"/>
    </xf>
    <xf numFmtId="0" fontId="22" fillId="0" borderId="0" xfId="0" applyFont="1" applyBorder="1" applyAlignment="1">
      <alignment horizontal="center" vertical="center" shrinkToFit="1"/>
    </xf>
    <xf numFmtId="0" fontId="23" fillId="0" borderId="38" xfId="0" applyFont="1" applyBorder="1" applyAlignment="1">
      <alignment horizontal="center" vertical="center"/>
    </xf>
    <xf numFmtId="0" fontId="22" fillId="0" borderId="38" xfId="16" applyFont="1" applyBorder="1" applyAlignment="1">
      <alignment horizontal="center" vertical="center" shrinkToFit="1"/>
    </xf>
    <xf numFmtId="178" fontId="6" fillId="0" borderId="38" xfId="0" applyNumberFormat="1" applyFont="1" applyBorder="1" applyAlignment="1">
      <alignment horizontal="center" vertical="center"/>
    </xf>
    <xf numFmtId="177" fontId="22" fillId="0" borderId="38" xfId="0" applyNumberFormat="1" applyFont="1" applyBorder="1" applyAlignment="1">
      <alignment horizontal="center" vertical="center"/>
    </xf>
    <xf numFmtId="0" fontId="23" fillId="0" borderId="10" xfId="0" applyFont="1" applyBorder="1" applyAlignment="1">
      <alignment horizontal="center" vertical="center" shrinkToFit="1"/>
    </xf>
    <xf numFmtId="0" fontId="14" fillId="0" borderId="10" xfId="16" applyFont="1" applyBorder="1" applyAlignment="1">
      <alignment horizontal="center" vertical="center" shrinkToFit="1"/>
    </xf>
    <xf numFmtId="0" fontId="14" fillId="0" borderId="45" xfId="0" applyFont="1" applyBorder="1" applyAlignment="1">
      <alignment horizontal="center" vertical="center" shrinkToFit="1"/>
    </xf>
    <xf numFmtId="0" fontId="22" fillId="0" borderId="18" xfId="0" applyFont="1" applyBorder="1" applyAlignment="1">
      <alignment horizontal="center" vertical="center" shrinkToFit="1"/>
    </xf>
    <xf numFmtId="0" fontId="14" fillId="0" borderId="19" xfId="0" applyFont="1" applyBorder="1" applyAlignment="1">
      <alignment horizontal="center" vertical="center" shrinkToFit="1"/>
    </xf>
    <xf numFmtId="177" fontId="14" fillId="0" borderId="45" xfId="0" applyNumberFormat="1" applyFont="1" applyBorder="1" applyAlignment="1">
      <alignment horizontal="center" vertical="center"/>
    </xf>
    <xf numFmtId="177" fontId="14" fillId="0" borderId="19" xfId="0" applyNumberFormat="1" applyFont="1" applyBorder="1" applyAlignment="1">
      <alignment horizontal="center" vertical="center"/>
    </xf>
    <xf numFmtId="0" fontId="14" fillId="0" borderId="34" xfId="16" applyFont="1" applyBorder="1" applyAlignment="1">
      <alignment horizontal="center" vertical="center" shrinkToFit="1"/>
    </xf>
    <xf numFmtId="0" fontId="0" fillId="0" borderId="10" xfId="0" applyBorder="1" applyAlignment="1">
      <alignment horizontal="center" vertical="center" shrinkToFit="1"/>
    </xf>
    <xf numFmtId="0" fontId="0" fillId="0" borderId="14" xfId="0" applyBorder="1" applyAlignment="1">
      <alignment horizontal="center" vertical="center" shrinkToFit="1"/>
    </xf>
    <xf numFmtId="0" fontId="14" fillId="0" borderId="34" xfId="0" applyFont="1" applyBorder="1" applyAlignment="1">
      <alignment horizontal="center" vertical="center" shrinkToFit="1"/>
    </xf>
    <xf numFmtId="0" fontId="21" fillId="0" borderId="2" xfId="0" applyFont="1" applyBorder="1" applyAlignment="1">
      <alignment horizontal="center" vertical="center"/>
    </xf>
    <xf numFmtId="177" fontId="14" fillId="0" borderId="6" xfId="16" applyNumberFormat="1" applyFont="1" applyBorder="1" applyAlignment="1">
      <alignment horizontal="center" vertical="center"/>
    </xf>
    <xf numFmtId="0" fontId="22" fillId="0" borderId="45" xfId="0" applyFont="1" applyBorder="1" applyAlignment="1">
      <alignment horizontal="center" vertical="center" shrinkToFit="1"/>
    </xf>
    <xf numFmtId="0" fontId="22" fillId="0" borderId="19" xfId="0" applyFont="1" applyBorder="1" applyAlignment="1">
      <alignment horizontal="center" vertical="center" shrinkToFit="1"/>
    </xf>
    <xf numFmtId="177" fontId="14" fillId="0" borderId="6" xfId="32" quotePrefix="1" applyNumberFormat="1" applyFont="1" applyBorder="1" applyAlignment="1">
      <alignment horizontal="center" vertical="center"/>
    </xf>
    <xf numFmtId="176" fontId="14" fillId="0" borderId="6" xfId="16" applyNumberFormat="1" applyFont="1" applyBorder="1" applyAlignment="1">
      <alignment horizontal="center" vertical="center" shrinkToFit="1"/>
    </xf>
    <xf numFmtId="176" fontId="14" fillId="0" borderId="14" xfId="16" applyNumberFormat="1" applyFont="1" applyBorder="1" applyAlignment="1">
      <alignment horizontal="center" vertical="center" shrinkToFit="1"/>
    </xf>
    <xf numFmtId="0" fontId="14" fillId="0" borderId="2" xfId="0" applyFont="1" applyBorder="1" applyAlignment="1">
      <alignment horizontal="center" vertical="center" shrinkToFit="1"/>
    </xf>
    <xf numFmtId="178" fontId="22" fillId="0" borderId="2" xfId="16" applyNumberFormat="1" applyFont="1" applyBorder="1" applyAlignment="1">
      <alignment horizontal="center" vertical="center"/>
    </xf>
    <xf numFmtId="0" fontId="23" fillId="0" borderId="2" xfId="0" applyFont="1" applyBorder="1" applyAlignment="1">
      <alignment horizontal="center" vertical="center"/>
    </xf>
    <xf numFmtId="0" fontId="22" fillId="0" borderId="2" xfId="16" applyFont="1" applyBorder="1" applyAlignment="1">
      <alignment horizontal="center" vertical="center"/>
    </xf>
    <xf numFmtId="177" fontId="22" fillId="0" borderId="2" xfId="0" applyNumberFormat="1" applyFont="1" applyBorder="1" applyAlignment="1">
      <alignment horizontal="center" vertical="center"/>
    </xf>
    <xf numFmtId="0" fontId="0" fillId="0" borderId="45" xfId="0" applyBorder="1" applyAlignment="1">
      <alignment horizontal="center" vertical="center"/>
    </xf>
    <xf numFmtId="178" fontId="0" fillId="0" borderId="45" xfId="0" applyNumberFormat="1" applyBorder="1" applyAlignment="1">
      <alignment horizontal="center" vertical="center"/>
    </xf>
    <xf numFmtId="0" fontId="0" fillId="0" borderId="18" xfId="0" applyBorder="1" applyAlignment="1">
      <alignment horizontal="center" vertical="center"/>
    </xf>
    <xf numFmtId="178" fontId="0" fillId="0" borderId="18" xfId="0" applyNumberFormat="1" applyBorder="1" applyAlignment="1">
      <alignment horizontal="center" vertical="center"/>
    </xf>
    <xf numFmtId="0" fontId="0" fillId="0" borderId="14" xfId="0" applyBorder="1" applyAlignment="1">
      <alignment horizontal="center" vertical="center"/>
    </xf>
    <xf numFmtId="0" fontId="0" fillId="0" borderId="19" xfId="0" applyBorder="1" applyAlignment="1">
      <alignment horizontal="center" vertical="center"/>
    </xf>
    <xf numFmtId="178" fontId="0" fillId="0" borderId="19" xfId="0" applyNumberFormat="1" applyBorder="1" applyAlignment="1">
      <alignment horizontal="center" vertical="center"/>
    </xf>
    <xf numFmtId="177" fontId="6" fillId="0" borderId="7" xfId="0" applyNumberFormat="1" applyFont="1" applyBorder="1" applyAlignment="1">
      <alignment horizontal="center" vertical="center"/>
    </xf>
    <xf numFmtId="177" fontId="6" fillId="0" borderId="15" xfId="0" applyNumberFormat="1" applyFont="1" applyBorder="1" applyAlignment="1">
      <alignment horizontal="center" vertical="center"/>
    </xf>
    <xf numFmtId="177" fontId="6" fillId="0" borderId="11" xfId="0" applyNumberFormat="1" applyFont="1" applyBorder="1" applyAlignment="1">
      <alignment horizontal="center" vertical="center"/>
    </xf>
    <xf numFmtId="0" fontId="14" fillId="0" borderId="6" xfId="0" applyFont="1" applyFill="1" applyBorder="1" applyAlignment="1">
      <alignment horizontal="center" vertical="center" shrinkToFit="1"/>
    </xf>
    <xf numFmtId="178" fontId="14" fillId="0" borderId="7" xfId="0" applyNumberFormat="1" applyFont="1" applyFill="1" applyBorder="1" applyAlignment="1">
      <alignment horizontal="center" vertical="center"/>
    </xf>
    <xf numFmtId="178" fontId="14" fillId="0" borderId="6" xfId="0" applyNumberFormat="1" applyFont="1" applyFill="1" applyBorder="1" applyAlignment="1">
      <alignment horizontal="center" vertical="center"/>
    </xf>
    <xf numFmtId="177" fontId="14" fillId="0" borderId="45" xfId="0" applyNumberFormat="1" applyFont="1" applyFill="1" applyBorder="1" applyAlignment="1">
      <alignment horizontal="center" vertical="center"/>
    </xf>
    <xf numFmtId="0" fontId="14" fillId="0" borderId="14" xfId="0" applyFont="1" applyFill="1" applyBorder="1" applyAlignment="1">
      <alignment horizontal="center" vertical="center" shrinkToFit="1"/>
    </xf>
    <xf numFmtId="178" fontId="14" fillId="0" borderId="15" xfId="0" applyNumberFormat="1" applyFont="1" applyFill="1" applyBorder="1" applyAlignment="1">
      <alignment horizontal="center" vertical="center"/>
    </xf>
    <xf numFmtId="178" fontId="14" fillId="0" borderId="14" xfId="0" applyNumberFormat="1" applyFont="1" applyFill="1" applyBorder="1" applyAlignment="1">
      <alignment horizontal="center" vertical="center"/>
    </xf>
    <xf numFmtId="177" fontId="14" fillId="0" borderId="18" xfId="0" applyNumberFormat="1" applyFont="1" applyFill="1" applyBorder="1" applyAlignment="1">
      <alignment horizontal="center" vertical="center"/>
    </xf>
    <xf numFmtId="0" fontId="14" fillId="0" borderId="10" xfId="0" applyFont="1" applyFill="1" applyBorder="1" applyAlignment="1">
      <alignment horizontal="center" vertical="center" shrinkToFit="1"/>
    </xf>
    <xf numFmtId="178" fontId="14" fillId="0" borderId="11" xfId="0" applyNumberFormat="1" applyFont="1" applyFill="1" applyBorder="1" applyAlignment="1">
      <alignment horizontal="center" vertical="center"/>
    </xf>
    <xf numFmtId="178" fontId="14" fillId="0" borderId="10" xfId="0" applyNumberFormat="1" applyFont="1" applyFill="1" applyBorder="1" applyAlignment="1">
      <alignment horizontal="center" vertical="center"/>
    </xf>
    <xf numFmtId="177" fontId="14" fillId="0" borderId="19" xfId="0" applyNumberFormat="1" applyFont="1" applyFill="1" applyBorder="1" applyAlignment="1">
      <alignment horizontal="center" vertical="center"/>
    </xf>
    <xf numFmtId="178" fontId="14" fillId="0" borderId="62" xfId="0" applyNumberFormat="1" applyFont="1" applyBorder="1" applyAlignment="1">
      <alignment horizontal="center" vertical="center"/>
    </xf>
    <xf numFmtId="177" fontId="14" fillId="0" borderId="63" xfId="0" applyNumberFormat="1" applyFont="1" applyBorder="1" applyAlignment="1">
      <alignment horizontal="center" vertical="center"/>
    </xf>
    <xf numFmtId="178" fontId="14" fillId="0" borderId="22" xfId="0" applyNumberFormat="1" applyFont="1" applyBorder="1" applyAlignment="1">
      <alignment horizontal="center" vertical="center"/>
    </xf>
    <xf numFmtId="177" fontId="14" fillId="0" borderId="64" xfId="0" applyNumberFormat="1" applyFont="1" applyBorder="1" applyAlignment="1">
      <alignment horizontal="center" vertical="center"/>
    </xf>
    <xf numFmtId="0" fontId="14" fillId="0" borderId="10" xfId="0" applyFont="1" applyBorder="1" applyAlignment="1">
      <alignment horizontal="center" vertical="center"/>
    </xf>
    <xf numFmtId="0" fontId="14" fillId="0" borderId="65" xfId="0" applyFont="1" applyBorder="1" applyAlignment="1">
      <alignment horizontal="center" vertical="center"/>
    </xf>
    <xf numFmtId="177" fontId="14" fillId="0" borderId="66" xfId="0" applyNumberFormat="1" applyFont="1" applyBorder="1" applyAlignment="1">
      <alignment horizontal="center" vertical="center"/>
    </xf>
    <xf numFmtId="176" fontId="22" fillId="0" borderId="6" xfId="16" applyNumberFormat="1" applyFont="1" applyBorder="1" applyAlignment="1">
      <alignment horizontal="center" vertical="center" shrinkToFit="1"/>
    </xf>
    <xf numFmtId="177" fontId="22" fillId="0" borderId="6" xfId="0" applyNumberFormat="1" applyFont="1" applyBorder="1" applyAlignment="1">
      <alignment horizontal="center" vertical="center"/>
    </xf>
    <xf numFmtId="177" fontId="24" fillId="0" borderId="6" xfId="16" applyNumberFormat="1" applyFont="1" applyBorder="1" applyAlignment="1">
      <alignment horizontal="center" vertical="center"/>
    </xf>
    <xf numFmtId="0" fontId="22" fillId="0" borderId="14" xfId="16" applyFont="1" applyBorder="1" applyAlignment="1">
      <alignment horizontal="center" vertical="center" shrinkToFit="1"/>
    </xf>
    <xf numFmtId="177" fontId="22" fillId="0" borderId="14" xfId="0" applyNumberFormat="1" applyFont="1" applyBorder="1" applyAlignment="1">
      <alignment horizontal="center" vertical="center"/>
    </xf>
    <xf numFmtId="177" fontId="24" fillId="0" borderId="14" xfId="16" applyNumberFormat="1" applyFont="1" applyBorder="1" applyAlignment="1">
      <alignment horizontal="center" vertical="center"/>
    </xf>
    <xf numFmtId="177" fontId="24" fillId="0" borderId="10" xfId="16" applyNumberFormat="1" applyFont="1" applyBorder="1" applyAlignment="1">
      <alignment horizontal="center" vertical="center"/>
    </xf>
    <xf numFmtId="0" fontId="23" fillId="0" borderId="10" xfId="0" applyFont="1" applyBorder="1" applyAlignment="1">
      <alignment horizontal="center" vertical="center"/>
    </xf>
    <xf numFmtId="178" fontId="6" fillId="0" borderId="10" xfId="0" applyNumberFormat="1" applyFont="1" applyBorder="1" applyAlignment="1">
      <alignment horizontal="center" vertical="center"/>
    </xf>
    <xf numFmtId="177" fontId="22" fillId="0" borderId="10" xfId="0" applyNumberFormat="1" applyFont="1" applyBorder="1" applyAlignment="1">
      <alignment horizontal="center" vertical="center"/>
    </xf>
    <xf numFmtId="0" fontId="20" fillId="0" borderId="14" xfId="0" applyFont="1" applyBorder="1" applyAlignment="1">
      <alignment horizontal="center" vertical="center"/>
    </xf>
    <xf numFmtId="0" fontId="6" fillId="0" borderId="2" xfId="0" applyFont="1" applyBorder="1" applyAlignment="1">
      <alignment horizontal="left" vertical="center" wrapText="1" indent="1"/>
    </xf>
    <xf numFmtId="0" fontId="6" fillId="0" borderId="17" xfId="0" applyFont="1" applyBorder="1" applyAlignment="1">
      <alignment horizontal="left" vertical="center" wrapText="1" indent="1"/>
    </xf>
    <xf numFmtId="0" fontId="21" fillId="0" borderId="2" xfId="0" applyFont="1" applyBorder="1" applyAlignment="1">
      <alignment horizontal="center" vertical="center"/>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7" fillId="0" borderId="2" xfId="0" applyFont="1" applyBorder="1" applyAlignment="1">
      <alignment horizontal="center" vertical="center" shrinkToFit="1"/>
    </xf>
    <xf numFmtId="0" fontId="6" fillId="0" borderId="2" xfId="0" applyFont="1" applyBorder="1" applyAlignment="1">
      <alignment horizontal="center" vertical="center" shrinkToFit="1"/>
    </xf>
    <xf numFmtId="0" fontId="7" fillId="4" borderId="24" xfId="0" applyFont="1" applyFill="1" applyBorder="1" applyAlignment="1">
      <alignment horizontal="center" vertical="center"/>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21" fillId="0" borderId="6" xfId="0"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xf numFmtId="0" fontId="14" fillId="0" borderId="15" xfId="0" applyFont="1" applyBorder="1" applyAlignment="1">
      <alignment horizontal="left" vertical="center" wrapText="1" indent="1"/>
    </xf>
    <xf numFmtId="0" fontId="14" fillId="0" borderId="0" xfId="0" applyFont="1" applyAlignment="1">
      <alignment horizontal="left" vertical="center" wrapText="1" indent="1"/>
    </xf>
    <xf numFmtId="0" fontId="14" fillId="0" borderId="16" xfId="0" applyFont="1" applyBorder="1" applyAlignment="1">
      <alignment horizontal="left" vertical="center" wrapText="1" indent="1"/>
    </xf>
    <xf numFmtId="0" fontId="21" fillId="0" borderId="2" xfId="0" applyFont="1" applyFill="1" applyBorder="1" applyAlignment="1">
      <alignment horizontal="center" vertical="center" wrapText="1" shrinkToFit="1"/>
    </xf>
    <xf numFmtId="0" fontId="14" fillId="0" borderId="7" xfId="0" applyFont="1" applyFill="1" applyBorder="1" applyAlignment="1">
      <alignment horizontal="left" vertical="center" wrapText="1" indent="1"/>
    </xf>
    <xf numFmtId="0" fontId="14" fillId="0" borderId="8" xfId="0" applyFont="1" applyFill="1" applyBorder="1" applyAlignment="1">
      <alignment horizontal="left" vertical="center" wrapText="1" indent="1"/>
    </xf>
    <xf numFmtId="0" fontId="14" fillId="0" borderId="9" xfId="0" applyFont="1" applyFill="1" applyBorder="1" applyAlignment="1">
      <alignment horizontal="left" vertical="center" wrapText="1" indent="1"/>
    </xf>
    <xf numFmtId="0" fontId="14" fillId="0" borderId="15" xfId="0" applyFont="1" applyFill="1" applyBorder="1" applyAlignment="1">
      <alignment horizontal="left" vertical="center" wrapText="1" indent="1"/>
    </xf>
    <xf numFmtId="0" fontId="14" fillId="0" borderId="0" xfId="0" applyFont="1" applyFill="1" applyAlignment="1">
      <alignment horizontal="left" vertical="center" wrapText="1" indent="1"/>
    </xf>
    <xf numFmtId="0" fontId="14" fillId="0" borderId="16" xfId="0" applyFont="1" applyFill="1" applyBorder="1" applyAlignment="1">
      <alignment horizontal="left" vertical="center" wrapText="1" indent="1"/>
    </xf>
    <xf numFmtId="0" fontId="14" fillId="0" borderId="11" xfId="0" applyFont="1" applyFill="1" applyBorder="1" applyAlignment="1">
      <alignment horizontal="left" vertical="center" wrapText="1" indent="1"/>
    </xf>
    <xf numFmtId="0" fontId="14" fillId="0" borderId="12" xfId="0" applyFont="1" applyFill="1" applyBorder="1" applyAlignment="1">
      <alignment horizontal="left" vertical="center" wrapText="1" indent="1"/>
    </xf>
    <xf numFmtId="0" fontId="14" fillId="0" borderId="13" xfId="0" applyFont="1" applyFill="1" applyBorder="1" applyAlignment="1">
      <alignment horizontal="left" vertical="center" wrapText="1" indent="1"/>
    </xf>
    <xf numFmtId="0" fontId="22" fillId="0" borderId="1" xfId="0" applyFont="1" applyBorder="1" applyAlignment="1">
      <alignment horizontal="left" vertical="center" wrapText="1" indent="1"/>
    </xf>
    <xf numFmtId="0" fontId="22" fillId="0" borderId="20" xfId="0" applyFont="1" applyBorder="1" applyAlignment="1">
      <alignment horizontal="left" vertical="center" indent="1"/>
    </xf>
    <xf numFmtId="0" fontId="22" fillId="0" borderId="21" xfId="0" applyFont="1" applyBorder="1" applyAlignment="1">
      <alignment horizontal="left" vertical="center" indent="1"/>
    </xf>
    <xf numFmtId="0" fontId="7" fillId="4" borderId="36" xfId="0" applyFont="1" applyFill="1" applyBorder="1" applyAlignment="1">
      <alignment horizontal="center" vertical="center"/>
    </xf>
    <xf numFmtId="0" fontId="7" fillId="4" borderId="27" xfId="0" applyFont="1" applyFill="1" applyBorder="1" applyAlignment="1">
      <alignment horizontal="center" vertical="center"/>
    </xf>
    <xf numFmtId="0" fontId="6" fillId="0" borderId="15" xfId="0" applyFont="1" applyBorder="1" applyAlignment="1">
      <alignment horizontal="left" vertical="center" wrapText="1" indent="1"/>
    </xf>
    <xf numFmtId="0" fontId="6" fillId="0" borderId="0" xfId="0" applyFont="1" applyAlignment="1">
      <alignment horizontal="left" vertical="center" wrapText="1" indent="1"/>
    </xf>
    <xf numFmtId="0" fontId="6" fillId="0" borderId="16"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13" xfId="0" applyFont="1" applyBorder="1" applyAlignment="1">
      <alignment horizontal="left" vertical="center" wrapText="1" indent="1"/>
    </xf>
    <xf numFmtId="0" fontId="22" fillId="0" borderId="1" xfId="16" applyFont="1" applyBorder="1" applyAlignment="1">
      <alignment horizontal="center" vertical="center"/>
    </xf>
    <xf numFmtId="0" fontId="22" fillId="0" borderId="20" xfId="16" applyFont="1" applyBorder="1" applyAlignment="1">
      <alignment horizontal="center" vertical="center"/>
    </xf>
    <xf numFmtId="0" fontId="22" fillId="0" borderId="21" xfId="16" applyFont="1" applyBorder="1" applyAlignment="1">
      <alignment horizontal="center" vertical="center"/>
    </xf>
    <xf numFmtId="176" fontId="23" fillId="0" borderId="6" xfId="63" applyNumberFormat="1" applyFont="1" applyBorder="1" applyAlignment="1">
      <alignment horizontal="center" vertical="center" shrinkToFit="1"/>
    </xf>
    <xf numFmtId="176" fontId="23" fillId="0" borderId="14" xfId="63" applyNumberFormat="1" applyFont="1" applyBorder="1" applyAlignment="1">
      <alignment horizontal="center" vertical="center" shrinkToFit="1"/>
    </xf>
    <xf numFmtId="176" fontId="23" fillId="0" borderId="10" xfId="63" applyNumberFormat="1" applyFont="1" applyBorder="1" applyAlignment="1">
      <alignment horizontal="center" vertical="center" shrinkToFit="1"/>
    </xf>
    <xf numFmtId="0" fontId="22" fillId="0" borderId="8" xfId="64" applyFont="1" applyBorder="1" applyAlignment="1">
      <alignment horizontal="left" vertical="center" wrapText="1" indent="1"/>
    </xf>
    <xf numFmtId="0" fontId="22" fillId="0" borderId="9" xfId="64" applyFont="1" applyBorder="1" applyAlignment="1">
      <alignment horizontal="left" vertical="center" wrapText="1" indent="1"/>
    </xf>
    <xf numFmtId="0" fontId="22" fillId="0" borderId="0" xfId="64" applyFont="1" applyAlignment="1">
      <alignment horizontal="left" vertical="center" wrapText="1" indent="1"/>
    </xf>
    <xf numFmtId="0" fontId="22" fillId="0" borderId="16" xfId="64" applyFont="1" applyBorder="1" applyAlignment="1">
      <alignment horizontal="left" vertical="center" wrapText="1" indent="1"/>
    </xf>
    <xf numFmtId="0" fontId="14" fillId="0" borderId="42" xfId="0" applyFont="1" applyBorder="1" applyAlignment="1">
      <alignment horizontal="center" vertical="center"/>
    </xf>
    <xf numFmtId="0" fontId="14" fillId="0" borderId="43" xfId="0" applyFont="1" applyBorder="1" applyAlignment="1">
      <alignment horizontal="center" vertical="center"/>
    </xf>
    <xf numFmtId="0" fontId="14" fillId="0" borderId="44" xfId="0" applyFont="1" applyBorder="1" applyAlignment="1">
      <alignment horizontal="center" vertical="center"/>
    </xf>
    <xf numFmtId="176" fontId="21" fillId="0" borderId="34" xfId="16" applyNumberFormat="1" applyFont="1" applyBorder="1" applyAlignment="1">
      <alignment horizontal="center" vertical="center"/>
    </xf>
    <xf numFmtId="176" fontId="21" fillId="0" borderId="10" xfId="16" applyNumberFormat="1" applyFont="1" applyBorder="1" applyAlignment="1">
      <alignment horizontal="center" vertical="center"/>
    </xf>
    <xf numFmtId="0" fontId="14" fillId="0" borderId="46" xfId="0" applyFont="1" applyBorder="1" applyAlignment="1">
      <alignment horizontal="left" vertical="center" wrapText="1" indent="1"/>
    </xf>
    <xf numFmtId="0" fontId="14" fillId="0" borderId="35" xfId="0" applyFont="1" applyBorder="1" applyAlignment="1">
      <alignment horizontal="left" vertical="center" wrapText="1" indent="1"/>
    </xf>
    <xf numFmtId="0" fontId="14" fillId="0" borderId="47" xfId="0" applyFont="1" applyBorder="1" applyAlignment="1">
      <alignment horizontal="left" vertical="center" wrapText="1" indent="1"/>
    </xf>
    <xf numFmtId="0" fontId="21" fillId="0" borderId="29" xfId="0" applyFont="1" applyBorder="1" applyAlignment="1">
      <alignment horizontal="center" vertical="center"/>
    </xf>
    <xf numFmtId="0" fontId="21" fillId="0" borderId="28" xfId="0" applyFont="1" applyBorder="1" applyAlignment="1">
      <alignment horizontal="center" vertical="center"/>
    </xf>
    <xf numFmtId="0" fontId="21" fillId="0" borderId="30" xfId="0" applyFont="1" applyBorder="1" applyAlignment="1">
      <alignment horizontal="center" vertical="center"/>
    </xf>
    <xf numFmtId="0" fontId="14" fillId="0" borderId="0" xfId="0" applyFont="1" applyBorder="1" applyAlignment="1">
      <alignment horizontal="left" vertical="center" wrapText="1" indent="1"/>
    </xf>
    <xf numFmtId="0" fontId="24" fillId="0" borderId="37" xfId="0" applyFont="1" applyBorder="1" applyAlignment="1">
      <alignment horizontal="center" vertical="center"/>
    </xf>
    <xf numFmtId="0" fontId="24" fillId="0" borderId="40" xfId="0" applyFont="1" applyBorder="1" applyAlignment="1">
      <alignment horizontal="center" vertical="center"/>
    </xf>
    <xf numFmtId="0" fontId="24" fillId="0" borderId="41" xfId="0" applyFont="1" applyBorder="1" applyAlignment="1">
      <alignment horizontal="center" vertical="center"/>
    </xf>
    <xf numFmtId="0" fontId="21" fillId="0" borderId="2" xfId="0" applyFont="1" applyBorder="1" applyAlignment="1">
      <alignment horizontal="center" vertical="center" wrapText="1"/>
    </xf>
    <xf numFmtId="0" fontId="14" fillId="0" borderId="7" xfId="16" applyFont="1" applyBorder="1" applyAlignment="1">
      <alignment horizontal="left" vertical="center" wrapText="1" indent="1"/>
    </xf>
    <xf numFmtId="0" fontId="14" fillId="0" borderId="8" xfId="16" applyFont="1" applyBorder="1" applyAlignment="1">
      <alignment horizontal="left" vertical="center" wrapText="1" indent="1"/>
    </xf>
    <xf numFmtId="0" fontId="14" fillId="0" borderId="9" xfId="16" applyFont="1" applyBorder="1" applyAlignment="1">
      <alignment horizontal="left" vertical="center" wrapText="1" indent="1"/>
    </xf>
    <xf numFmtId="0" fontId="14" fillId="0" borderId="15" xfId="16" applyFont="1" applyBorder="1" applyAlignment="1">
      <alignment horizontal="left" vertical="center" wrapText="1" indent="1"/>
    </xf>
    <xf numFmtId="0" fontId="14" fillId="0" borderId="0" xfId="16" applyFont="1" applyBorder="1" applyAlignment="1">
      <alignment horizontal="left" vertical="center" wrapText="1" indent="1"/>
    </xf>
    <xf numFmtId="0" fontId="14" fillId="0" borderId="16" xfId="16" applyFont="1" applyBorder="1" applyAlignment="1">
      <alignment horizontal="left" vertical="center" wrapText="1" indent="1"/>
    </xf>
    <xf numFmtId="0" fontId="14" fillId="0" borderId="11" xfId="16" applyFont="1" applyBorder="1" applyAlignment="1">
      <alignment horizontal="left" vertical="center" wrapText="1" indent="1"/>
    </xf>
    <xf numFmtId="0" fontId="14" fillId="0" borderId="12" xfId="16" applyFont="1" applyBorder="1" applyAlignment="1">
      <alignment horizontal="left" vertical="center" wrapText="1" indent="1"/>
    </xf>
    <xf numFmtId="0" fontId="14" fillId="0" borderId="13" xfId="16" applyFont="1" applyBorder="1" applyAlignment="1">
      <alignment horizontal="left" vertical="center" wrapText="1" indent="1"/>
    </xf>
    <xf numFmtId="0" fontId="21" fillId="0" borderId="2" xfId="0" applyFont="1" applyBorder="1" applyAlignment="1">
      <alignment horizontal="center" vertical="center" wrapText="1" shrinkToFit="1"/>
    </xf>
    <xf numFmtId="0" fontId="21" fillId="0" borderId="2" xfId="0" applyFont="1" applyBorder="1" applyAlignment="1">
      <alignment horizontal="center" vertical="center" shrinkToFit="1"/>
    </xf>
    <xf numFmtId="0" fontId="14" fillId="0" borderId="2" xfId="0" applyFont="1" applyBorder="1" applyAlignment="1">
      <alignment horizontal="left" vertical="center" wrapText="1" indent="1"/>
    </xf>
    <xf numFmtId="0" fontId="14" fillId="0" borderId="17" xfId="0" applyFont="1" applyBorder="1" applyAlignment="1">
      <alignment horizontal="left" vertical="center" wrapText="1" indent="1"/>
    </xf>
    <xf numFmtId="0" fontId="24" fillId="0" borderId="10" xfId="0" applyFont="1" applyBorder="1" applyAlignment="1">
      <alignment horizontal="left" vertical="center" wrapText="1" indent="1"/>
    </xf>
    <xf numFmtId="0" fontId="24" fillId="0" borderId="23" xfId="0" applyFont="1" applyBorder="1" applyAlignment="1">
      <alignment horizontal="left" vertical="center" wrapText="1" indent="1"/>
    </xf>
    <xf numFmtId="0" fontId="14" fillId="0" borderId="1" xfId="0" applyFont="1" applyBorder="1" applyAlignment="1">
      <alignment horizontal="center" vertical="center"/>
    </xf>
    <xf numFmtId="0" fontId="14" fillId="0" borderId="20" xfId="0" applyFont="1" applyBorder="1" applyAlignment="1">
      <alignment horizontal="center" vertical="center"/>
    </xf>
    <xf numFmtId="0" fontId="14" fillId="0" borderId="21" xfId="0" applyFont="1" applyBorder="1" applyAlignment="1">
      <alignment horizontal="center" vertical="center"/>
    </xf>
    <xf numFmtId="0" fontId="21" fillId="0" borderId="34"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14" fillId="0" borderId="54" xfId="0" applyFont="1" applyBorder="1" applyAlignment="1">
      <alignment horizontal="left" vertical="center" wrapText="1" indent="1"/>
    </xf>
    <xf numFmtId="0" fontId="14" fillId="0" borderId="55" xfId="0" applyFont="1" applyBorder="1" applyAlignment="1">
      <alignment horizontal="left" vertical="center" wrapText="1" indent="1"/>
    </xf>
    <xf numFmtId="0" fontId="14" fillId="0" borderId="56" xfId="0" applyFont="1" applyBorder="1" applyAlignment="1">
      <alignment horizontal="left" vertical="center" wrapText="1" indent="1"/>
    </xf>
    <xf numFmtId="0" fontId="14" fillId="0" borderId="22" xfId="0" applyFont="1" applyBorder="1" applyAlignment="1">
      <alignment horizontal="left" vertical="center" wrapText="1" indent="1"/>
    </xf>
    <xf numFmtId="0" fontId="14" fillId="0" borderId="50" xfId="0" applyFont="1" applyBorder="1" applyAlignment="1">
      <alignment horizontal="left" vertical="center" wrapText="1" indent="1"/>
    </xf>
    <xf numFmtId="0" fontId="14" fillId="0" borderId="51" xfId="0" applyFont="1" applyBorder="1" applyAlignment="1">
      <alignment horizontal="left" vertical="center" wrapText="1" indent="1"/>
    </xf>
    <xf numFmtId="0" fontId="14" fillId="0" borderId="52" xfId="0" applyFont="1" applyBorder="1" applyAlignment="1">
      <alignment horizontal="left" vertical="center" wrapText="1" indent="1"/>
    </xf>
    <xf numFmtId="0" fontId="14" fillId="0" borderId="53" xfId="0" applyFont="1" applyBorder="1" applyAlignment="1">
      <alignment horizontal="left" vertical="center" wrapText="1" indent="1"/>
    </xf>
    <xf numFmtId="0" fontId="14" fillId="0" borderId="58" xfId="0" applyFont="1" applyBorder="1" applyAlignment="1">
      <alignment horizontal="left" vertical="center" wrapText="1" indent="1"/>
    </xf>
    <xf numFmtId="0" fontId="21" fillId="0" borderId="1" xfId="0" applyFont="1" applyBorder="1" applyAlignment="1">
      <alignment horizontal="center" vertical="center"/>
    </xf>
    <xf numFmtId="0" fontId="14" fillId="0" borderId="57" xfId="0" applyFont="1" applyBorder="1" applyAlignment="1">
      <alignment horizontal="left" vertical="center" wrapText="1" indent="1"/>
    </xf>
    <xf numFmtId="0" fontId="14" fillId="0" borderId="29" xfId="0" applyFont="1" applyBorder="1" applyAlignment="1">
      <alignment horizontal="left" vertical="center" wrapText="1" indent="1"/>
    </xf>
    <xf numFmtId="0" fontId="14" fillId="0" borderId="59" xfId="0" applyFont="1" applyBorder="1" applyAlignment="1">
      <alignment horizontal="left" vertical="center" wrapText="1" indent="1"/>
    </xf>
    <xf numFmtId="0" fontId="14" fillId="0" borderId="28" xfId="0" applyFont="1" applyBorder="1" applyAlignment="1">
      <alignment horizontal="left" vertical="center" wrapText="1" indent="1"/>
    </xf>
    <xf numFmtId="0" fontId="14" fillId="0" borderId="60" xfId="0" applyFont="1" applyBorder="1" applyAlignment="1">
      <alignment horizontal="left" vertical="center" wrapText="1" indent="1"/>
    </xf>
    <xf numFmtId="0" fontId="14" fillId="0" borderId="30" xfId="0" applyFont="1" applyBorder="1" applyAlignment="1">
      <alignment horizontal="left" vertical="center" wrapText="1" indent="1"/>
    </xf>
    <xf numFmtId="0" fontId="14" fillId="0" borderId="61" xfId="0" applyFont="1" applyBorder="1" applyAlignment="1">
      <alignment horizontal="left" vertical="center" wrapText="1" indent="1"/>
    </xf>
    <xf numFmtId="0" fontId="24" fillId="0" borderId="11" xfId="0" applyFont="1" applyBorder="1" applyAlignment="1">
      <alignment horizontal="center" vertical="center"/>
    </xf>
    <xf numFmtId="0" fontId="24" fillId="0" borderId="12" xfId="0" applyFont="1" applyBorder="1" applyAlignment="1">
      <alignment horizontal="center" vertical="center"/>
    </xf>
    <xf numFmtId="0" fontId="24" fillId="0" borderId="13" xfId="0" applyFont="1" applyBorder="1" applyAlignment="1">
      <alignment horizontal="center" vertical="center"/>
    </xf>
    <xf numFmtId="0" fontId="0" fillId="0" borderId="45" xfId="0" applyBorder="1" applyAlignment="1">
      <alignment horizontal="left" vertical="center" wrapText="1" indent="1"/>
    </xf>
    <xf numFmtId="0" fontId="6" fillId="0" borderId="6" xfId="0" applyFont="1" applyBorder="1" applyAlignment="1">
      <alignment horizontal="left" vertical="center" wrapText="1" indent="1"/>
    </xf>
    <xf numFmtId="0" fontId="6" fillId="0" borderId="49" xfId="0" applyFont="1" applyBorder="1" applyAlignment="1">
      <alignment horizontal="left" vertical="center" wrapText="1" indent="1"/>
    </xf>
    <xf numFmtId="0" fontId="6" fillId="0" borderId="18" xfId="0" applyFont="1" applyBorder="1" applyAlignment="1">
      <alignment horizontal="left" vertical="center" wrapText="1" indent="1"/>
    </xf>
    <xf numFmtId="0" fontId="6" fillId="0" borderId="14" xfId="0" applyFont="1" applyBorder="1" applyAlignment="1">
      <alignment horizontal="left" vertical="center" wrapText="1" indent="1"/>
    </xf>
    <xf numFmtId="0" fontId="6" fillId="0" borderId="48" xfId="0" applyFont="1" applyBorder="1" applyAlignment="1">
      <alignment horizontal="left" vertical="center" wrapText="1" indent="1"/>
    </xf>
    <xf numFmtId="0" fontId="6" fillId="0" borderId="19" xfId="0" applyFont="1" applyBorder="1" applyAlignment="1">
      <alignment horizontal="left" vertical="center" wrapText="1" indent="1"/>
    </xf>
    <xf numFmtId="0" fontId="6" fillId="0" borderId="10" xfId="0" applyFont="1" applyBorder="1" applyAlignment="1">
      <alignment horizontal="left" vertical="center" wrapText="1" indent="1"/>
    </xf>
    <xf numFmtId="0" fontId="6" fillId="0" borderId="23" xfId="0" applyFont="1" applyBorder="1" applyAlignment="1">
      <alignment horizontal="left" vertical="center" wrapText="1" indent="1"/>
    </xf>
    <xf numFmtId="176" fontId="21" fillId="0" borderId="34" xfId="16" applyNumberFormat="1" applyFont="1" applyBorder="1" applyAlignment="1">
      <alignment horizontal="center" vertical="center" shrinkToFit="1"/>
    </xf>
    <xf numFmtId="176" fontId="21" fillId="0" borderId="10" xfId="16" applyNumberFormat="1" applyFont="1" applyBorder="1" applyAlignment="1">
      <alignment horizontal="center" vertical="center" shrinkToFit="1"/>
    </xf>
    <xf numFmtId="0" fontId="14" fillId="5" borderId="15" xfId="0" applyFont="1" applyFill="1" applyBorder="1" applyAlignment="1">
      <alignment horizontal="left" vertical="center" wrapText="1" indent="1"/>
    </xf>
    <xf numFmtId="0" fontId="14" fillId="5" borderId="0" xfId="0" applyFont="1" applyFill="1" applyBorder="1" applyAlignment="1">
      <alignment horizontal="left" vertical="center" wrapText="1" indent="1"/>
    </xf>
    <xf numFmtId="0" fontId="14" fillId="5" borderId="16" xfId="0" applyFont="1" applyFill="1" applyBorder="1" applyAlignment="1">
      <alignment horizontal="left" vertical="center" wrapText="1" indent="1"/>
    </xf>
    <xf numFmtId="0" fontId="14" fillId="5" borderId="11" xfId="0" applyFont="1" applyFill="1" applyBorder="1" applyAlignment="1">
      <alignment horizontal="left" vertical="center" wrapText="1" indent="1"/>
    </xf>
    <xf numFmtId="0" fontId="14" fillId="5" borderId="12" xfId="0" applyFont="1" applyFill="1" applyBorder="1" applyAlignment="1">
      <alignment horizontal="left" vertical="center" wrapText="1" indent="1"/>
    </xf>
    <xf numFmtId="0" fontId="14" fillId="5" borderId="13" xfId="0" applyFont="1" applyFill="1" applyBorder="1" applyAlignment="1">
      <alignment horizontal="left" vertical="center" wrapText="1" indent="1"/>
    </xf>
    <xf numFmtId="0" fontId="7" fillId="0" borderId="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7" xfId="0" applyFont="1" applyBorder="1" applyAlignment="1">
      <alignment horizontal="center" vertical="center"/>
    </xf>
    <xf numFmtId="0" fontId="7" fillId="0" borderId="15" xfId="0" applyFont="1" applyBorder="1" applyAlignment="1">
      <alignment horizontal="center" vertical="center"/>
    </xf>
    <xf numFmtId="0" fontId="7" fillId="0" borderId="11" xfId="0" applyFont="1" applyBorder="1" applyAlignment="1">
      <alignment horizontal="center" vertical="center"/>
    </xf>
    <xf numFmtId="0" fontId="14" fillId="0" borderId="8" xfId="17" applyFont="1" applyBorder="1" applyAlignment="1">
      <alignment horizontal="left" vertical="center" wrapText="1" indent="1"/>
    </xf>
    <xf numFmtId="0" fontId="14" fillId="0" borderId="9" xfId="17" applyFont="1" applyBorder="1" applyAlignment="1">
      <alignment horizontal="left" vertical="center" wrapText="1" indent="1"/>
    </xf>
    <xf numFmtId="0" fontId="14" fillId="0" borderId="0" xfId="17" applyFont="1" applyBorder="1" applyAlignment="1">
      <alignment horizontal="left" vertical="center" wrapText="1" indent="1"/>
    </xf>
    <xf numFmtId="0" fontId="14" fillId="0" borderId="16" xfId="17" applyFont="1" applyBorder="1" applyAlignment="1">
      <alignment horizontal="left" vertical="center" wrapText="1" indent="1"/>
    </xf>
    <xf numFmtId="0" fontId="14" fillId="0" borderId="12" xfId="17" applyFont="1" applyBorder="1" applyAlignment="1">
      <alignment horizontal="left" vertical="center" wrapText="1" indent="1"/>
    </xf>
    <xf numFmtId="0" fontId="14" fillId="0" borderId="13" xfId="17" applyFont="1" applyBorder="1" applyAlignment="1">
      <alignment horizontal="left" vertical="center" wrapText="1" indent="1"/>
    </xf>
    <xf numFmtId="0" fontId="21" fillId="5" borderId="14" xfId="0" applyFont="1" applyFill="1" applyBorder="1" applyAlignment="1">
      <alignment horizontal="center" vertical="center" wrapText="1"/>
    </xf>
    <xf numFmtId="0" fontId="21" fillId="5" borderId="14" xfId="0" applyFont="1" applyFill="1" applyBorder="1" applyAlignment="1">
      <alignment horizontal="center" vertical="center"/>
    </xf>
    <xf numFmtId="0" fontId="21" fillId="5" borderId="10" xfId="0" applyFont="1" applyFill="1" applyBorder="1" applyAlignment="1">
      <alignment horizontal="center" vertical="center"/>
    </xf>
    <xf numFmtId="0" fontId="7" fillId="4" borderId="67" xfId="0" applyFont="1" applyFill="1" applyBorder="1" applyAlignment="1">
      <alignment horizontal="center" vertical="center"/>
    </xf>
    <xf numFmtId="0" fontId="7" fillId="4" borderId="68" xfId="0" applyFont="1" applyFill="1" applyBorder="1" applyAlignment="1">
      <alignment horizontal="center" vertical="center"/>
    </xf>
    <xf numFmtId="0" fontId="7" fillId="4" borderId="69" xfId="0" applyFont="1" applyFill="1" applyBorder="1" applyAlignment="1">
      <alignment horizontal="center" vertical="center"/>
    </xf>
    <xf numFmtId="0" fontId="14" fillId="0" borderId="37" xfId="0" applyFont="1" applyBorder="1" applyAlignment="1">
      <alignment horizontal="center" vertical="center"/>
    </xf>
    <xf numFmtId="0" fontId="14" fillId="0" borderId="40" xfId="0" applyFont="1" applyBorder="1" applyAlignment="1">
      <alignment horizontal="center" vertical="center"/>
    </xf>
    <xf numFmtId="0" fontId="14" fillId="0" borderId="41" xfId="0" applyFont="1" applyBorder="1" applyAlignment="1">
      <alignment horizontal="center" vertical="center"/>
    </xf>
    <xf numFmtId="0" fontId="21" fillId="0" borderId="6" xfId="0" applyFont="1" applyBorder="1" applyAlignment="1">
      <alignment horizontal="center" vertical="center" wrapText="1"/>
    </xf>
    <xf numFmtId="0" fontId="7" fillId="2" borderId="31" xfId="0" applyFont="1" applyFill="1" applyBorder="1" applyAlignment="1">
      <alignment horizontal="center" vertical="center" wrapText="1"/>
    </xf>
    <xf numFmtId="0" fontId="7" fillId="2" borderId="32"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14" fillId="0" borderId="6" xfId="0" applyFont="1" applyBorder="1" applyAlignment="1">
      <alignment horizontal="left" vertical="center" wrapText="1" indent="1"/>
    </xf>
    <xf numFmtId="0" fontId="14" fillId="0" borderId="49" xfId="0" applyFont="1" applyBorder="1" applyAlignment="1">
      <alignment horizontal="left" vertical="center" wrapText="1" indent="1"/>
    </xf>
    <xf numFmtId="0" fontId="14" fillId="0" borderId="14" xfId="0" applyFont="1" applyBorder="1" applyAlignment="1">
      <alignment horizontal="left" vertical="center" wrapText="1" indent="1"/>
    </xf>
    <xf numFmtId="0" fontId="14" fillId="0" borderId="48" xfId="0" applyFont="1" applyBorder="1" applyAlignment="1">
      <alignment horizontal="left" vertical="center" wrapText="1" indent="1"/>
    </xf>
    <xf numFmtId="0" fontId="14" fillId="0" borderId="10" xfId="0" applyFont="1" applyBorder="1" applyAlignment="1">
      <alignment horizontal="left" vertical="center" wrapText="1" indent="1"/>
    </xf>
    <xf numFmtId="0" fontId="14" fillId="0" borderId="23" xfId="0" applyFont="1" applyBorder="1" applyAlignment="1">
      <alignment horizontal="left" vertical="center" wrapText="1" indent="1"/>
    </xf>
    <xf numFmtId="0" fontId="22" fillId="0" borderId="11" xfId="0" applyFont="1" applyBorder="1" applyAlignment="1">
      <alignment horizontal="left" vertical="center" wrapText="1" indent="1"/>
    </xf>
    <xf numFmtId="0" fontId="22" fillId="0" borderId="12" xfId="0" applyFont="1" applyBorder="1" applyAlignment="1">
      <alignment horizontal="left" vertical="center" wrapText="1" indent="1"/>
    </xf>
    <xf numFmtId="0" fontId="22" fillId="0" borderId="13" xfId="0" applyFont="1" applyBorder="1" applyAlignment="1">
      <alignment horizontal="left" vertical="center" wrapText="1" indent="1"/>
    </xf>
    <xf numFmtId="0" fontId="0" fillId="0" borderId="54" xfId="0" applyFont="1" applyBorder="1" applyAlignment="1">
      <alignment horizontal="left" vertical="center" wrapText="1" indent="1"/>
    </xf>
    <xf numFmtId="0" fontId="0" fillId="0" borderId="55" xfId="0" applyFont="1" applyBorder="1" applyAlignment="1">
      <alignment horizontal="left" vertical="center" wrapText="1" indent="1"/>
    </xf>
    <xf numFmtId="0" fontId="0" fillId="0" borderId="56" xfId="0" applyFont="1" applyBorder="1" applyAlignment="1">
      <alignment horizontal="left" vertical="center" wrapText="1" indent="1"/>
    </xf>
    <xf numFmtId="0" fontId="0" fillId="0" borderId="22" xfId="0" applyFont="1" applyBorder="1" applyAlignment="1">
      <alignment horizontal="left" vertical="center" wrapText="1" indent="1"/>
    </xf>
    <xf numFmtId="0" fontId="0" fillId="0" borderId="50" xfId="0" applyFont="1" applyBorder="1" applyAlignment="1">
      <alignment horizontal="left" vertical="center" wrapText="1" indent="1"/>
    </xf>
    <xf numFmtId="0" fontId="0" fillId="0" borderId="51" xfId="0" applyFont="1" applyBorder="1" applyAlignment="1">
      <alignment horizontal="left" vertical="center" wrapText="1" indent="1"/>
    </xf>
    <xf numFmtId="0" fontId="0" fillId="0" borderId="52" xfId="0" applyFont="1" applyBorder="1" applyAlignment="1">
      <alignment horizontal="left" vertical="center" wrapText="1" indent="1"/>
    </xf>
    <xf numFmtId="0" fontId="0" fillId="0" borderId="53" xfId="0" applyFont="1" applyBorder="1" applyAlignment="1">
      <alignment horizontal="left" vertical="center" wrapText="1" indent="1"/>
    </xf>
    <xf numFmtId="0" fontId="0" fillId="0" borderId="58" xfId="0" applyFont="1" applyBorder="1" applyAlignment="1">
      <alignment horizontal="left" vertical="center" wrapText="1" indent="1"/>
    </xf>
  </cellXfs>
  <cellStyles count="65">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 name="표준_3월2주레시피(9~14일)" xfId="64" xr:uid="{62FEB1D7-CEC9-416B-867E-2CB05E1A48DB}"/>
    <cellStyle name="표준_양천" xfId="63" xr:uid="{C4B95598-EEB3-4C10-A481-B03C91FFB051}"/>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466725</xdr:colOff>
      <xdr:row>5</xdr:row>
      <xdr:rowOff>28575</xdr:rowOff>
    </xdr:from>
    <xdr:to>
      <xdr:col>11</xdr:col>
      <xdr:colOff>771761</xdr:colOff>
      <xdr:row>6</xdr:row>
      <xdr:rowOff>190500</xdr:rowOff>
    </xdr:to>
    <xdr:pic>
      <xdr:nvPicPr>
        <xdr:cNvPr id="9"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6124575" y="1019175"/>
          <a:ext cx="2733911" cy="381000"/>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438150</xdr:colOff>
      <xdr:row>5</xdr:row>
      <xdr:rowOff>19050</xdr:rowOff>
    </xdr:from>
    <xdr:to>
      <xdr:col>11</xdr:col>
      <xdr:colOff>762236</xdr:colOff>
      <xdr:row>6</xdr:row>
      <xdr:rowOff>180975</xdr:rowOff>
    </xdr:to>
    <xdr:pic>
      <xdr:nvPicPr>
        <xdr:cNvPr id="9"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6096000" y="1009650"/>
          <a:ext cx="2733911" cy="381000"/>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9"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438150</xdr:colOff>
      <xdr:row>5</xdr:row>
      <xdr:rowOff>28575</xdr:rowOff>
    </xdr:from>
    <xdr:to>
      <xdr:col>11</xdr:col>
      <xdr:colOff>762236</xdr:colOff>
      <xdr:row>6</xdr:row>
      <xdr:rowOff>190500</xdr:rowOff>
    </xdr:to>
    <xdr:pic>
      <xdr:nvPicPr>
        <xdr:cNvPr id="8"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6096000" y="1019175"/>
          <a:ext cx="2733911" cy="381000"/>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AD0F959A-BC49-4805-BE8B-A9910C45DD8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7529423A-CC11-4D5F-9329-C779903DCE65}"/>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2BAABA69-C4C1-4C7A-8FAB-DEA2C10D7D1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16E5E6EC-6AD0-48C5-B819-84EFAF0F6629}"/>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9"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0100316A-29E0-4ADA-80EE-D573FD13FCA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F362CF59-6BCD-43FA-B74E-B5B860BC4102}"/>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BAC8DFEE-2183-473E-89A5-470546F8D698}"/>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7F130610-F07B-4329-8E05-8D052C5968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447675</xdr:colOff>
      <xdr:row>5</xdr:row>
      <xdr:rowOff>38100</xdr:rowOff>
    </xdr:from>
    <xdr:to>
      <xdr:col>11</xdr:col>
      <xdr:colOff>771761</xdr:colOff>
      <xdr:row>6</xdr:row>
      <xdr:rowOff>200025</xdr:rowOff>
    </xdr:to>
    <xdr:pic>
      <xdr:nvPicPr>
        <xdr:cNvPr id="9"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6105525" y="1028700"/>
          <a:ext cx="2733911"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71"/>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2" ht="15.75" customHeight="1">
      <c r="A1" s="167" t="s">
        <v>73</v>
      </c>
      <c r="B1" s="168"/>
      <c r="C1" s="168"/>
      <c r="D1" s="168"/>
      <c r="E1" s="168"/>
      <c r="F1" s="168"/>
      <c r="G1" s="168"/>
      <c r="H1" s="168"/>
      <c r="I1" s="168"/>
      <c r="J1" s="168"/>
      <c r="K1" s="168"/>
      <c r="L1" s="168"/>
    </row>
    <row r="2" spans="1:12" ht="15.75" customHeight="1">
      <c r="A2" s="168"/>
      <c r="B2" s="168"/>
      <c r="C2" s="168"/>
      <c r="D2" s="168"/>
      <c r="E2" s="168"/>
      <c r="F2" s="168"/>
      <c r="G2" s="168"/>
      <c r="H2" s="168"/>
      <c r="I2" s="168"/>
      <c r="J2" s="168"/>
      <c r="K2" s="168"/>
      <c r="L2" s="168"/>
    </row>
    <row r="3" spans="1:12" ht="15.75" customHeight="1">
      <c r="A3" s="168"/>
      <c r="B3" s="168"/>
      <c r="C3" s="168"/>
      <c r="D3" s="168"/>
      <c r="E3" s="168"/>
      <c r="F3" s="168"/>
      <c r="G3" s="168"/>
      <c r="H3" s="168"/>
      <c r="I3" s="168"/>
      <c r="J3" s="168"/>
      <c r="K3" s="168"/>
      <c r="L3" s="168"/>
    </row>
    <row r="4" spans="1:12" ht="13.5" customHeight="1">
      <c r="B4" s="4"/>
      <c r="D4" s="4"/>
      <c r="E4"/>
      <c r="F4"/>
      <c r="G4"/>
    </row>
    <row r="5" spans="1:12" ht="17.25" customHeight="1">
      <c r="A5" s="169" t="s">
        <v>8</v>
      </c>
      <c r="B5" s="169"/>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170" t="s">
        <v>3</v>
      </c>
      <c r="H9" s="170"/>
      <c r="I9" s="170"/>
      <c r="J9" s="170"/>
      <c r="K9" s="170"/>
      <c r="L9" s="171"/>
    </row>
    <row r="10" spans="1:12" s="2" customFormat="1" ht="20.100000000000001" customHeight="1">
      <c r="A10" s="180" t="s">
        <v>15</v>
      </c>
      <c r="B10" s="178" t="s">
        <v>53</v>
      </c>
      <c r="C10" s="49" t="s">
        <v>47</v>
      </c>
      <c r="D10" s="113">
        <f t="shared" ref="D10:D30" si="0">E10*0.65</f>
        <v>33.800000000000004</v>
      </c>
      <c r="E10" s="56">
        <v>52</v>
      </c>
      <c r="F10" s="32">
        <f t="shared" ref="F10:F27" si="1">($B$6*D10)+($B$7*E10)</f>
        <v>0</v>
      </c>
      <c r="G10" s="172" t="s">
        <v>57</v>
      </c>
      <c r="H10" s="173"/>
      <c r="I10" s="173"/>
      <c r="J10" s="173"/>
      <c r="K10" s="173"/>
      <c r="L10" s="174"/>
    </row>
    <row r="11" spans="1:12" s="2" customFormat="1" ht="20.100000000000001" customHeight="1">
      <c r="A11" s="181"/>
      <c r="B11" s="179"/>
      <c r="C11" s="50" t="s">
        <v>44</v>
      </c>
      <c r="D11" s="29">
        <f t="shared" si="0"/>
        <v>1.9500000000000002</v>
      </c>
      <c r="E11" s="14">
        <v>3</v>
      </c>
      <c r="F11" s="15">
        <f t="shared" si="1"/>
        <v>0</v>
      </c>
      <c r="G11" s="175"/>
      <c r="H11" s="176"/>
      <c r="I11" s="176"/>
      <c r="J11" s="176"/>
      <c r="K11" s="176"/>
      <c r="L11" s="177"/>
    </row>
    <row r="12" spans="1:12" s="2" customFormat="1" ht="20.100000000000001" customHeight="1">
      <c r="A12" s="181"/>
      <c r="B12" s="166" t="s">
        <v>80</v>
      </c>
      <c r="C12" s="18" t="s">
        <v>72</v>
      </c>
      <c r="D12" s="37">
        <f t="shared" si="0"/>
        <v>16.25</v>
      </c>
      <c r="E12" s="32">
        <v>25</v>
      </c>
      <c r="F12" s="37">
        <f t="shared" si="1"/>
        <v>0</v>
      </c>
      <c r="G12" s="164" t="s">
        <v>168</v>
      </c>
      <c r="H12" s="164"/>
      <c r="I12" s="164"/>
      <c r="J12" s="164"/>
      <c r="K12" s="164"/>
      <c r="L12" s="165"/>
    </row>
    <row r="13" spans="1:12" s="2" customFormat="1" ht="20.100000000000001" customHeight="1">
      <c r="A13" s="181"/>
      <c r="B13" s="166"/>
      <c r="C13" s="19" t="s">
        <v>69</v>
      </c>
      <c r="D13" s="48">
        <f t="shared" si="0"/>
        <v>3.25</v>
      </c>
      <c r="E13" s="27">
        <v>5</v>
      </c>
      <c r="F13" s="48">
        <f t="shared" si="1"/>
        <v>0</v>
      </c>
      <c r="G13" s="164"/>
      <c r="H13" s="164"/>
      <c r="I13" s="164"/>
      <c r="J13" s="164"/>
      <c r="K13" s="164"/>
      <c r="L13" s="165"/>
    </row>
    <row r="14" spans="1:12" s="2" customFormat="1" ht="20.100000000000001" customHeight="1">
      <c r="A14" s="181"/>
      <c r="B14" s="166"/>
      <c r="C14" s="19" t="s">
        <v>79</v>
      </c>
      <c r="D14" s="48">
        <f t="shared" si="0"/>
        <v>3.25</v>
      </c>
      <c r="E14" s="27">
        <v>5</v>
      </c>
      <c r="F14" s="48">
        <f t="shared" si="1"/>
        <v>0</v>
      </c>
      <c r="G14" s="164"/>
      <c r="H14" s="164"/>
      <c r="I14" s="164"/>
      <c r="J14" s="164"/>
      <c r="K14" s="164"/>
      <c r="L14" s="165"/>
    </row>
    <row r="15" spans="1:12" s="2" customFormat="1" ht="20.100000000000001" customHeight="1">
      <c r="A15" s="181"/>
      <c r="B15" s="166"/>
      <c r="C15" s="19" t="s">
        <v>29</v>
      </c>
      <c r="D15" s="48">
        <f t="shared" si="0"/>
        <v>1.3</v>
      </c>
      <c r="E15" s="27">
        <v>2</v>
      </c>
      <c r="F15" s="48">
        <f t="shared" si="1"/>
        <v>0</v>
      </c>
      <c r="G15" s="164"/>
      <c r="H15" s="164"/>
      <c r="I15" s="164"/>
      <c r="J15" s="164"/>
      <c r="K15" s="164"/>
      <c r="L15" s="165"/>
    </row>
    <row r="16" spans="1:12" s="2" customFormat="1" ht="20.100000000000001" customHeight="1">
      <c r="A16" s="181"/>
      <c r="B16" s="166"/>
      <c r="C16" s="19" t="s">
        <v>25</v>
      </c>
      <c r="D16" s="48">
        <f t="shared" si="0"/>
        <v>0.32500000000000001</v>
      </c>
      <c r="E16" s="27">
        <v>0.5</v>
      </c>
      <c r="F16" s="48">
        <f t="shared" si="1"/>
        <v>0</v>
      </c>
      <c r="G16" s="164"/>
      <c r="H16" s="164"/>
      <c r="I16" s="164"/>
      <c r="J16" s="164"/>
      <c r="K16" s="164"/>
      <c r="L16" s="165"/>
    </row>
    <row r="17" spans="1:12" s="2" customFormat="1" ht="20.100000000000001" customHeight="1">
      <c r="A17" s="181"/>
      <c r="B17" s="166"/>
      <c r="C17" s="19" t="s">
        <v>33</v>
      </c>
      <c r="D17" s="48">
        <f t="shared" si="0"/>
        <v>0.65</v>
      </c>
      <c r="E17" s="27">
        <v>1</v>
      </c>
      <c r="F17" s="48">
        <f t="shared" si="1"/>
        <v>0</v>
      </c>
      <c r="G17" s="164"/>
      <c r="H17" s="164"/>
      <c r="I17" s="164"/>
      <c r="J17" s="164"/>
      <c r="K17" s="164"/>
      <c r="L17" s="165"/>
    </row>
    <row r="18" spans="1:12" s="2" customFormat="1" ht="20.100000000000001" customHeight="1">
      <c r="A18" s="181"/>
      <c r="B18" s="166"/>
      <c r="C18" s="20" t="s">
        <v>59</v>
      </c>
      <c r="D18" s="34">
        <f t="shared" si="0"/>
        <v>0.13</v>
      </c>
      <c r="E18" s="15">
        <v>0.2</v>
      </c>
      <c r="F18" s="34">
        <f t="shared" si="1"/>
        <v>0</v>
      </c>
      <c r="G18" s="164"/>
      <c r="H18" s="164"/>
      <c r="I18" s="164"/>
      <c r="J18" s="164"/>
      <c r="K18" s="164"/>
      <c r="L18" s="165"/>
    </row>
    <row r="19" spans="1:12" s="2" customFormat="1" ht="20.100000000000001" customHeight="1">
      <c r="A19" s="181"/>
      <c r="B19" s="183" t="s">
        <v>81</v>
      </c>
      <c r="C19" s="114" t="s">
        <v>60</v>
      </c>
      <c r="D19" s="16">
        <f t="shared" si="0"/>
        <v>16.25</v>
      </c>
      <c r="E19" s="16">
        <v>25</v>
      </c>
      <c r="F19" s="59">
        <f t="shared" si="1"/>
        <v>0</v>
      </c>
      <c r="G19" s="172" t="s">
        <v>169</v>
      </c>
      <c r="H19" s="173"/>
      <c r="I19" s="173"/>
      <c r="J19" s="173"/>
      <c r="K19" s="173"/>
      <c r="L19" s="174"/>
    </row>
    <row r="20" spans="1:12" s="2" customFormat="1" ht="20.100000000000001" customHeight="1">
      <c r="A20" s="181"/>
      <c r="B20" s="184"/>
      <c r="C20" s="104" t="s">
        <v>52</v>
      </c>
      <c r="D20" s="21">
        <f t="shared" si="0"/>
        <v>13</v>
      </c>
      <c r="E20" s="21">
        <v>20</v>
      </c>
      <c r="F20" s="43">
        <f t="shared" si="1"/>
        <v>0</v>
      </c>
      <c r="G20" s="186"/>
      <c r="H20" s="187"/>
      <c r="I20" s="187"/>
      <c r="J20" s="187"/>
      <c r="K20" s="187"/>
      <c r="L20" s="188"/>
    </row>
    <row r="21" spans="1:12" s="2" customFormat="1" ht="20.100000000000001" customHeight="1">
      <c r="A21" s="181"/>
      <c r="B21" s="184"/>
      <c r="C21" s="104" t="s">
        <v>29</v>
      </c>
      <c r="D21" s="21">
        <f t="shared" si="0"/>
        <v>1.3</v>
      </c>
      <c r="E21" s="21">
        <v>2</v>
      </c>
      <c r="F21" s="43">
        <f t="shared" si="1"/>
        <v>0</v>
      </c>
      <c r="G21" s="186"/>
      <c r="H21" s="187"/>
      <c r="I21" s="187"/>
      <c r="J21" s="187"/>
      <c r="K21" s="187"/>
      <c r="L21" s="188"/>
    </row>
    <row r="22" spans="1:12" s="2" customFormat="1" ht="20.100000000000001" customHeight="1">
      <c r="A22" s="181"/>
      <c r="B22" s="184"/>
      <c r="C22" s="104" t="s">
        <v>25</v>
      </c>
      <c r="D22" s="21">
        <f t="shared" si="0"/>
        <v>0.65</v>
      </c>
      <c r="E22" s="21">
        <v>1</v>
      </c>
      <c r="F22" s="43">
        <f t="shared" si="1"/>
        <v>0</v>
      </c>
      <c r="G22" s="186"/>
      <c r="H22" s="187"/>
      <c r="I22" s="187"/>
      <c r="J22" s="187"/>
      <c r="K22" s="187"/>
      <c r="L22" s="188"/>
    </row>
    <row r="23" spans="1:12" s="2" customFormat="1" ht="20.100000000000001" customHeight="1">
      <c r="A23" s="181"/>
      <c r="B23" s="184"/>
      <c r="C23" s="104" t="s">
        <v>26</v>
      </c>
      <c r="D23" s="21">
        <f t="shared" si="0"/>
        <v>1.9500000000000002</v>
      </c>
      <c r="E23" s="21">
        <v>3</v>
      </c>
      <c r="F23" s="43">
        <f t="shared" si="1"/>
        <v>0</v>
      </c>
      <c r="G23" s="186"/>
      <c r="H23" s="187"/>
      <c r="I23" s="187"/>
      <c r="J23" s="187"/>
      <c r="K23" s="187"/>
      <c r="L23" s="188"/>
    </row>
    <row r="24" spans="1:12" s="2" customFormat="1" ht="20.100000000000001" customHeight="1">
      <c r="A24" s="181"/>
      <c r="B24" s="184"/>
      <c r="C24" s="104" t="s">
        <v>27</v>
      </c>
      <c r="D24" s="21">
        <f t="shared" si="0"/>
        <v>0.65</v>
      </c>
      <c r="E24" s="21">
        <v>1</v>
      </c>
      <c r="F24" s="43">
        <f t="shared" si="1"/>
        <v>0</v>
      </c>
      <c r="G24" s="186"/>
      <c r="H24" s="187"/>
      <c r="I24" s="187"/>
      <c r="J24" s="187"/>
      <c r="K24" s="187"/>
      <c r="L24" s="188"/>
    </row>
    <row r="25" spans="1:12" s="2" customFormat="1" ht="20.100000000000001" customHeight="1">
      <c r="A25" s="181"/>
      <c r="B25" s="185"/>
      <c r="C25" s="115" t="s">
        <v>34</v>
      </c>
      <c r="D25" s="17">
        <f t="shared" si="0"/>
        <v>1.3</v>
      </c>
      <c r="E25" s="17">
        <v>2</v>
      </c>
      <c r="F25" s="44">
        <f t="shared" si="1"/>
        <v>0</v>
      </c>
      <c r="G25" s="175"/>
      <c r="H25" s="176"/>
      <c r="I25" s="176"/>
      <c r="J25" s="176"/>
      <c r="K25" s="176"/>
      <c r="L25" s="177"/>
    </row>
    <row r="26" spans="1:12" s="2" customFormat="1" ht="20.100000000000001" customHeight="1">
      <c r="A26" s="181"/>
      <c r="B26" s="189" t="s">
        <v>170</v>
      </c>
      <c r="C26" s="134" t="s">
        <v>67</v>
      </c>
      <c r="D26" s="135">
        <f t="shared" si="0"/>
        <v>22.75</v>
      </c>
      <c r="E26" s="136">
        <v>35</v>
      </c>
      <c r="F26" s="137">
        <f t="shared" si="1"/>
        <v>0</v>
      </c>
      <c r="G26" s="190" t="s">
        <v>174</v>
      </c>
      <c r="H26" s="191"/>
      <c r="I26" s="191"/>
      <c r="J26" s="191"/>
      <c r="K26" s="191"/>
      <c r="L26" s="192"/>
    </row>
    <row r="27" spans="1:12" s="2" customFormat="1" ht="20.100000000000001" customHeight="1">
      <c r="A27" s="181"/>
      <c r="B27" s="189"/>
      <c r="C27" s="138" t="s">
        <v>25</v>
      </c>
      <c r="D27" s="139">
        <f t="shared" si="0"/>
        <v>0.32500000000000001</v>
      </c>
      <c r="E27" s="140">
        <v>0.5</v>
      </c>
      <c r="F27" s="141">
        <f t="shared" si="1"/>
        <v>0</v>
      </c>
      <c r="G27" s="193"/>
      <c r="H27" s="194"/>
      <c r="I27" s="194"/>
      <c r="J27" s="194"/>
      <c r="K27" s="194"/>
      <c r="L27" s="195"/>
    </row>
    <row r="28" spans="1:12" s="2" customFormat="1" ht="20.100000000000001" customHeight="1">
      <c r="A28" s="181"/>
      <c r="B28" s="189"/>
      <c r="C28" s="138" t="s">
        <v>37</v>
      </c>
      <c r="D28" s="139">
        <f t="shared" si="0"/>
        <v>0.32500000000000001</v>
      </c>
      <c r="E28" s="140">
        <v>0.5</v>
      </c>
      <c r="F28" s="141">
        <f>($B$6*D28)+($B$7*E28)</f>
        <v>0</v>
      </c>
      <c r="G28" s="193"/>
      <c r="H28" s="194"/>
      <c r="I28" s="194"/>
      <c r="J28" s="194"/>
      <c r="K28" s="194"/>
      <c r="L28" s="195"/>
    </row>
    <row r="29" spans="1:12" s="2" customFormat="1" ht="20.100000000000001" customHeight="1">
      <c r="A29" s="181"/>
      <c r="B29" s="189"/>
      <c r="C29" s="138" t="s">
        <v>66</v>
      </c>
      <c r="D29" s="139">
        <f t="shared" si="0"/>
        <v>0.32500000000000001</v>
      </c>
      <c r="E29" s="140">
        <v>0.5</v>
      </c>
      <c r="F29" s="141">
        <f>($B$6*D29)+($B$7*E29)</f>
        <v>0</v>
      </c>
      <c r="G29" s="193"/>
      <c r="H29" s="194"/>
      <c r="I29" s="194"/>
      <c r="J29" s="194"/>
      <c r="K29" s="194"/>
      <c r="L29" s="195"/>
    </row>
    <row r="30" spans="1:12" s="2" customFormat="1" ht="20.100000000000001" customHeight="1">
      <c r="A30" s="181"/>
      <c r="B30" s="189"/>
      <c r="C30" s="142" t="s">
        <v>32</v>
      </c>
      <c r="D30" s="143">
        <f t="shared" si="0"/>
        <v>6.5000000000000002E-2</v>
      </c>
      <c r="E30" s="144">
        <v>0.1</v>
      </c>
      <c r="F30" s="145">
        <f>($B$6*D30)+($B$7*E30)</f>
        <v>0</v>
      </c>
      <c r="G30" s="196"/>
      <c r="H30" s="197"/>
      <c r="I30" s="197"/>
      <c r="J30" s="197"/>
      <c r="K30" s="197"/>
      <c r="L30" s="198"/>
    </row>
    <row r="31" spans="1:12" s="2" customFormat="1" ht="39.950000000000003" customHeight="1">
      <c r="A31" s="182"/>
      <c r="B31" s="39" t="s">
        <v>30</v>
      </c>
      <c r="C31" s="22" t="s">
        <v>31</v>
      </c>
      <c r="D31" s="23">
        <v>14</v>
      </c>
      <c r="E31" s="24">
        <v>20</v>
      </c>
      <c r="F31" s="25">
        <f t="shared" ref="F31:F35" si="2">($B$6*D31)+($B$7*E31)</f>
        <v>0</v>
      </c>
      <c r="G31" s="199" t="s">
        <v>50</v>
      </c>
      <c r="H31" s="200"/>
      <c r="I31" s="200"/>
      <c r="J31" s="200"/>
      <c r="K31" s="200"/>
      <c r="L31" s="201"/>
    </row>
    <row r="32" spans="1:12" s="2" customFormat="1" ht="20.100000000000001" customHeight="1">
      <c r="A32" s="202" t="s">
        <v>14</v>
      </c>
      <c r="B32" s="184" t="s">
        <v>82</v>
      </c>
      <c r="C32" s="19" t="s">
        <v>19</v>
      </c>
      <c r="D32" s="48">
        <f t="shared" ref="D32:D43" si="3">E32*0.65</f>
        <v>13</v>
      </c>
      <c r="E32" s="27">
        <v>20</v>
      </c>
      <c r="F32" s="48">
        <f t="shared" si="2"/>
        <v>0</v>
      </c>
      <c r="G32" s="204" t="s">
        <v>83</v>
      </c>
      <c r="H32" s="205"/>
      <c r="I32" s="205"/>
      <c r="J32" s="205"/>
      <c r="K32" s="205"/>
      <c r="L32" s="206"/>
    </row>
    <row r="33" spans="1:12" s="2" customFormat="1" ht="20.100000000000001" customHeight="1">
      <c r="A33" s="181"/>
      <c r="B33" s="184"/>
      <c r="C33" s="19" t="s">
        <v>51</v>
      </c>
      <c r="D33" s="48">
        <f t="shared" si="3"/>
        <v>3.25</v>
      </c>
      <c r="E33" s="27">
        <v>5</v>
      </c>
      <c r="F33" s="48">
        <f t="shared" si="2"/>
        <v>0</v>
      </c>
      <c r="G33" s="204"/>
      <c r="H33" s="205"/>
      <c r="I33" s="205"/>
      <c r="J33" s="205"/>
      <c r="K33" s="205"/>
      <c r="L33" s="206"/>
    </row>
    <row r="34" spans="1:12" s="2" customFormat="1" ht="20.100000000000001" customHeight="1">
      <c r="A34" s="181"/>
      <c r="B34" s="184"/>
      <c r="C34" s="19" t="s">
        <v>28</v>
      </c>
      <c r="D34" s="48">
        <f t="shared" si="3"/>
        <v>0.32500000000000001</v>
      </c>
      <c r="E34" s="27">
        <v>0.5</v>
      </c>
      <c r="F34" s="48">
        <f t="shared" si="2"/>
        <v>0</v>
      </c>
      <c r="G34" s="204"/>
      <c r="H34" s="205"/>
      <c r="I34" s="205"/>
      <c r="J34" s="205"/>
      <c r="K34" s="205"/>
      <c r="L34" s="206"/>
    </row>
    <row r="35" spans="1:12" s="2" customFormat="1" ht="20.100000000000001" customHeight="1">
      <c r="A35" s="181"/>
      <c r="B35" s="185"/>
      <c r="C35" s="20" t="s">
        <v>32</v>
      </c>
      <c r="D35" s="34">
        <f t="shared" si="3"/>
        <v>0.65</v>
      </c>
      <c r="E35" s="15">
        <v>1</v>
      </c>
      <c r="F35" s="34">
        <f t="shared" si="2"/>
        <v>0</v>
      </c>
      <c r="G35" s="207"/>
      <c r="H35" s="208"/>
      <c r="I35" s="208"/>
      <c r="J35" s="208"/>
      <c r="K35" s="208"/>
      <c r="L35" s="209"/>
    </row>
    <row r="36" spans="1:12" s="2" customFormat="1" ht="20.100000000000001" customHeight="1">
      <c r="A36" s="181"/>
      <c r="B36" s="64" t="s">
        <v>147</v>
      </c>
      <c r="C36" s="67" t="s">
        <v>147</v>
      </c>
      <c r="D36" s="26">
        <f t="shared" si="3"/>
        <v>32.5</v>
      </c>
      <c r="E36" s="68">
        <v>50</v>
      </c>
      <c r="F36" s="25">
        <f>($B$6*D36)+($B$7*E36)</f>
        <v>0</v>
      </c>
      <c r="G36" s="210"/>
      <c r="H36" s="211"/>
      <c r="I36" s="211"/>
      <c r="J36" s="211"/>
      <c r="K36" s="211"/>
      <c r="L36" s="212"/>
    </row>
    <row r="37" spans="1:12" s="2" customFormat="1" ht="20.100000000000001" customHeight="1">
      <c r="A37" s="181"/>
      <c r="B37" s="213" t="s">
        <v>84</v>
      </c>
      <c r="C37" s="86" t="s">
        <v>19</v>
      </c>
      <c r="D37" s="87">
        <f t="shared" si="3"/>
        <v>19.5</v>
      </c>
      <c r="E37" s="88">
        <v>30</v>
      </c>
      <c r="F37" s="89">
        <f t="shared" ref="F37:F43" si="4">($B$6*D37)+($B$7*E37)</f>
        <v>0</v>
      </c>
      <c r="G37" s="216" t="s">
        <v>179</v>
      </c>
      <c r="H37" s="216"/>
      <c r="I37" s="216"/>
      <c r="J37" s="216"/>
      <c r="K37" s="216"/>
      <c r="L37" s="217"/>
    </row>
    <row r="38" spans="1:12" s="2" customFormat="1" ht="20.100000000000001" customHeight="1">
      <c r="A38" s="181"/>
      <c r="B38" s="214"/>
      <c r="C38" s="90" t="s">
        <v>23</v>
      </c>
      <c r="D38" s="71">
        <f t="shared" si="3"/>
        <v>3.25</v>
      </c>
      <c r="E38" s="91">
        <v>5</v>
      </c>
      <c r="F38" s="77">
        <f t="shared" si="4"/>
        <v>0</v>
      </c>
      <c r="G38" s="218"/>
      <c r="H38" s="218"/>
      <c r="I38" s="218"/>
      <c r="J38" s="218"/>
      <c r="K38" s="218"/>
      <c r="L38" s="219"/>
    </row>
    <row r="39" spans="1:12" s="2" customFormat="1" ht="20.100000000000001" customHeight="1">
      <c r="A39" s="181"/>
      <c r="B39" s="214"/>
      <c r="C39" s="90" t="s">
        <v>24</v>
      </c>
      <c r="D39" s="71">
        <f t="shared" si="3"/>
        <v>3.25</v>
      </c>
      <c r="E39" s="91">
        <v>5</v>
      </c>
      <c r="F39" s="77">
        <f t="shared" si="4"/>
        <v>0</v>
      </c>
      <c r="G39" s="218"/>
      <c r="H39" s="218"/>
      <c r="I39" s="218"/>
      <c r="J39" s="218"/>
      <c r="K39" s="218"/>
      <c r="L39" s="219"/>
    </row>
    <row r="40" spans="1:12" s="2" customFormat="1" ht="20.100000000000001" customHeight="1">
      <c r="A40" s="181"/>
      <c r="B40" s="214"/>
      <c r="C40" s="90" t="s">
        <v>85</v>
      </c>
      <c r="D40" s="71">
        <f t="shared" si="3"/>
        <v>3.25</v>
      </c>
      <c r="E40" s="91">
        <v>5</v>
      </c>
      <c r="F40" s="77">
        <f t="shared" si="4"/>
        <v>0</v>
      </c>
      <c r="G40" s="218"/>
      <c r="H40" s="218"/>
      <c r="I40" s="218"/>
      <c r="J40" s="218"/>
      <c r="K40" s="218"/>
      <c r="L40" s="219"/>
    </row>
    <row r="41" spans="1:12" s="2" customFormat="1" ht="20.100000000000001" customHeight="1">
      <c r="A41" s="181"/>
      <c r="B41" s="214"/>
      <c r="C41" s="90" t="s">
        <v>37</v>
      </c>
      <c r="D41" s="71">
        <f t="shared" si="3"/>
        <v>6.5000000000000002E-2</v>
      </c>
      <c r="E41" s="91">
        <v>0.1</v>
      </c>
      <c r="F41" s="77">
        <f t="shared" si="4"/>
        <v>0</v>
      </c>
      <c r="G41" s="218"/>
      <c r="H41" s="218"/>
      <c r="I41" s="218"/>
      <c r="J41" s="218"/>
      <c r="K41" s="218"/>
      <c r="L41" s="219"/>
    </row>
    <row r="42" spans="1:12" s="2" customFormat="1" ht="20.100000000000001" customHeight="1">
      <c r="A42" s="181"/>
      <c r="B42" s="214"/>
      <c r="C42" s="90" t="s">
        <v>28</v>
      </c>
      <c r="D42" s="71">
        <f t="shared" si="3"/>
        <v>6.5000000000000002E-2</v>
      </c>
      <c r="E42" s="91">
        <v>0.1</v>
      </c>
      <c r="F42" s="77">
        <f t="shared" si="4"/>
        <v>0</v>
      </c>
      <c r="G42" s="218"/>
      <c r="H42" s="218"/>
      <c r="I42" s="218"/>
      <c r="J42" s="218"/>
      <c r="K42" s="218"/>
      <c r="L42" s="219"/>
    </row>
    <row r="43" spans="1:12" ht="20.100000000000001" customHeight="1">
      <c r="A43" s="181"/>
      <c r="B43" s="215"/>
      <c r="C43" s="92" t="s">
        <v>34</v>
      </c>
      <c r="D43" s="73">
        <f t="shared" si="3"/>
        <v>0.19500000000000001</v>
      </c>
      <c r="E43" s="93">
        <v>0.3</v>
      </c>
      <c r="F43" s="94">
        <f t="shared" si="4"/>
        <v>0</v>
      </c>
      <c r="G43" s="218"/>
      <c r="H43" s="218"/>
      <c r="I43" s="218"/>
      <c r="J43" s="218"/>
      <c r="K43" s="218"/>
      <c r="L43" s="219"/>
    </row>
    <row r="44" spans="1:12" s="2" customFormat="1" ht="20.100000000000001" customHeight="1" thickBot="1">
      <c r="A44" s="203"/>
      <c r="B44" s="51" t="s">
        <v>11</v>
      </c>
      <c r="C44" s="52" t="s">
        <v>12</v>
      </c>
      <c r="D44" s="53">
        <f t="shared" ref="D44" si="5">E44*0.65</f>
        <v>130</v>
      </c>
      <c r="E44" s="54">
        <v>200</v>
      </c>
      <c r="F44" s="55">
        <f t="shared" ref="F44" si="6">($B$6*D44)+($B$7*E44)</f>
        <v>0</v>
      </c>
      <c r="G44" s="220"/>
      <c r="H44" s="221"/>
      <c r="I44" s="221"/>
      <c r="J44" s="221"/>
      <c r="K44" s="221"/>
      <c r="L44" s="222"/>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6.5" customHeight="1">
      <c r="B99" s="6"/>
    </row>
    <row r="100" spans="2:2" s="2" customFormat="1" ht="16.5" customHeight="1">
      <c r="B100" s="6"/>
    </row>
    <row r="101" spans="2:2" s="2" customFormat="1" ht="16.5" customHeight="1">
      <c r="B101" s="6"/>
    </row>
    <row r="102" spans="2:2" s="2" customFormat="1" ht="16.5" customHeight="1">
      <c r="B102" s="6"/>
    </row>
    <row r="103" spans="2:2" s="2" customFormat="1" ht="16.5" customHeight="1">
      <c r="B103" s="6"/>
    </row>
    <row r="104" spans="2:2" s="2" customFormat="1" ht="16.5" customHeight="1">
      <c r="B104" s="6"/>
    </row>
    <row r="105" spans="2:2" s="2" customFormat="1" ht="17.25" customHeight="1">
      <c r="B105" s="6"/>
    </row>
    <row r="106" spans="2:2" s="2" customFormat="1" ht="17.25" customHeight="1">
      <c r="B106" s="6"/>
    </row>
    <row r="107" spans="2:2" s="2" customFormat="1" ht="13.5">
      <c r="B107" s="6"/>
    </row>
    <row r="108" spans="2:2" s="2" customFormat="1" ht="13.5">
      <c r="B108" s="6"/>
    </row>
    <row r="109" spans="2:2" s="2" customFormat="1" ht="16.5" customHeight="1">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B184" s="6"/>
    </row>
    <row r="185" spans="1:7" s="2" customFormat="1" ht="13.5">
      <c r="B185" s="6"/>
    </row>
    <row r="186" spans="1:7" s="2" customFormat="1" ht="13.5">
      <c r="B186" s="6"/>
    </row>
    <row r="187" spans="1:7" s="2" customFormat="1" ht="13.5">
      <c r="B187" s="6"/>
    </row>
    <row r="188" spans="1:7" s="2" customFormat="1" ht="13.5">
      <c r="B188" s="6"/>
    </row>
    <row r="189" spans="1:7" s="2" customFormat="1" ht="13.5">
      <c r="B189" s="6"/>
    </row>
    <row r="190" spans="1:7" s="2" customFormat="1" ht="13.5">
      <c r="B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sheetData>
  <mergeCells count="20">
    <mergeCell ref="A32:A44"/>
    <mergeCell ref="B32:B35"/>
    <mergeCell ref="G32:L35"/>
    <mergeCell ref="G36:L36"/>
    <mergeCell ref="B37:B43"/>
    <mergeCell ref="G37:L43"/>
    <mergeCell ref="G44:L44"/>
    <mergeCell ref="G12:L18"/>
    <mergeCell ref="B12:B18"/>
    <mergeCell ref="A1:L3"/>
    <mergeCell ref="A5:B5"/>
    <mergeCell ref="G9:L9"/>
    <mergeCell ref="G10:L11"/>
    <mergeCell ref="B10:B11"/>
    <mergeCell ref="A10:A31"/>
    <mergeCell ref="B19:B25"/>
    <mergeCell ref="G19:L25"/>
    <mergeCell ref="B26:B30"/>
    <mergeCell ref="G26:L30"/>
    <mergeCell ref="G31:L31"/>
  </mergeCells>
  <phoneticPr fontId="20" type="noConversion"/>
  <printOptions horizontalCentered="1"/>
  <pageMargins left="0" right="0" top="0" bottom="0" header="0" footer="0"/>
  <pageSetup paperSize="9" scale="81"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5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7" t="s">
        <v>74</v>
      </c>
      <c r="B1" s="168"/>
      <c r="C1" s="168"/>
      <c r="D1" s="168"/>
      <c r="E1" s="168"/>
      <c r="F1" s="168"/>
      <c r="G1" s="168"/>
      <c r="H1" s="168"/>
      <c r="I1" s="168"/>
      <c r="J1" s="168"/>
      <c r="K1" s="168"/>
      <c r="L1" s="168"/>
    </row>
    <row r="2" spans="1:12" ht="15.75" customHeight="1">
      <c r="A2" s="168"/>
      <c r="B2" s="168"/>
      <c r="C2" s="168"/>
      <c r="D2" s="168"/>
      <c r="E2" s="168"/>
      <c r="F2" s="168"/>
      <c r="G2" s="168"/>
      <c r="H2" s="168"/>
      <c r="I2" s="168"/>
      <c r="J2" s="168"/>
      <c r="K2" s="168"/>
      <c r="L2" s="168"/>
    </row>
    <row r="3" spans="1:12" ht="15.75" customHeight="1">
      <c r="A3" s="168"/>
      <c r="B3" s="168"/>
      <c r="C3" s="168"/>
      <c r="D3" s="168"/>
      <c r="E3" s="168"/>
      <c r="F3" s="168"/>
      <c r="G3" s="168"/>
      <c r="H3" s="168"/>
      <c r="I3" s="168"/>
      <c r="J3" s="168"/>
      <c r="K3" s="168"/>
      <c r="L3" s="168"/>
    </row>
    <row r="4" spans="1:12" ht="13.5" customHeight="1">
      <c r="B4" s="4"/>
      <c r="D4" s="4"/>
      <c r="E4"/>
      <c r="F4"/>
      <c r="G4"/>
    </row>
    <row r="5" spans="1:12" ht="17.25" customHeight="1">
      <c r="A5" s="169" t="s">
        <v>8</v>
      </c>
      <c r="B5" s="169"/>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170" t="s">
        <v>3</v>
      </c>
      <c r="H9" s="170"/>
      <c r="I9" s="170"/>
      <c r="J9" s="170"/>
      <c r="K9" s="170"/>
      <c r="L9" s="171"/>
    </row>
    <row r="10" spans="1:12" ht="20.100000000000001" customHeight="1">
      <c r="A10" s="180" t="s">
        <v>16</v>
      </c>
      <c r="B10" s="223" t="s">
        <v>62</v>
      </c>
      <c r="C10" s="108" t="s">
        <v>19</v>
      </c>
      <c r="D10" s="65">
        <f t="shared" ref="D10:D16" si="0">E10*0.65</f>
        <v>33.800000000000004</v>
      </c>
      <c r="E10" s="66">
        <v>52</v>
      </c>
      <c r="F10" s="47">
        <f t="shared" ref="F10:F29" si="1">($B$6*D10)+($B$7*E10)</f>
        <v>0</v>
      </c>
      <c r="G10" s="225" t="s">
        <v>57</v>
      </c>
      <c r="H10" s="226"/>
      <c r="I10" s="226"/>
      <c r="J10" s="226"/>
      <c r="K10" s="226"/>
      <c r="L10" s="227"/>
    </row>
    <row r="11" spans="1:12" ht="20.100000000000001" customHeight="1">
      <c r="A11" s="181"/>
      <c r="B11" s="224"/>
      <c r="C11" s="102" t="s">
        <v>63</v>
      </c>
      <c r="D11" s="29">
        <f t="shared" si="0"/>
        <v>1.9500000000000002</v>
      </c>
      <c r="E11" s="14">
        <v>3</v>
      </c>
      <c r="F11" s="15">
        <f t="shared" si="1"/>
        <v>0</v>
      </c>
      <c r="G11" s="175"/>
      <c r="H11" s="176"/>
      <c r="I11" s="176"/>
      <c r="J11" s="176"/>
      <c r="K11" s="176"/>
      <c r="L11" s="177"/>
    </row>
    <row r="12" spans="1:12" s="2" customFormat="1" ht="20.100000000000001" customHeight="1">
      <c r="A12" s="181"/>
      <c r="B12" s="166" t="s">
        <v>86</v>
      </c>
      <c r="C12" s="18" t="s">
        <v>48</v>
      </c>
      <c r="D12" s="37">
        <f t="shared" si="0"/>
        <v>13</v>
      </c>
      <c r="E12" s="32">
        <v>20</v>
      </c>
      <c r="F12" s="37">
        <f t="shared" si="1"/>
        <v>0</v>
      </c>
      <c r="G12" s="247" t="s">
        <v>87</v>
      </c>
      <c r="H12" s="247"/>
      <c r="I12" s="247"/>
      <c r="J12" s="247"/>
      <c r="K12" s="247"/>
      <c r="L12" s="248"/>
    </row>
    <row r="13" spans="1:12" s="2" customFormat="1" ht="20.100000000000001" customHeight="1">
      <c r="A13" s="181"/>
      <c r="B13" s="166"/>
      <c r="C13" s="19" t="s">
        <v>88</v>
      </c>
      <c r="D13" s="76">
        <f t="shared" si="0"/>
        <v>6.5</v>
      </c>
      <c r="E13" s="27">
        <v>10</v>
      </c>
      <c r="F13" s="76">
        <f t="shared" si="1"/>
        <v>0</v>
      </c>
      <c r="G13" s="247"/>
      <c r="H13" s="247"/>
      <c r="I13" s="247"/>
      <c r="J13" s="247"/>
      <c r="K13" s="247"/>
      <c r="L13" s="248"/>
    </row>
    <row r="14" spans="1:12" s="2" customFormat="1" ht="20.100000000000001" customHeight="1">
      <c r="A14" s="181"/>
      <c r="B14" s="166"/>
      <c r="C14" s="19" t="s">
        <v>33</v>
      </c>
      <c r="D14" s="76">
        <f t="shared" si="0"/>
        <v>0.65</v>
      </c>
      <c r="E14" s="27">
        <v>1</v>
      </c>
      <c r="F14" s="76">
        <f t="shared" si="1"/>
        <v>0</v>
      </c>
      <c r="G14" s="247"/>
      <c r="H14" s="247"/>
      <c r="I14" s="247"/>
      <c r="J14" s="247"/>
      <c r="K14" s="247"/>
      <c r="L14" s="248"/>
    </row>
    <row r="15" spans="1:12" s="2" customFormat="1" ht="20.100000000000001" customHeight="1">
      <c r="A15" s="181"/>
      <c r="B15" s="166"/>
      <c r="C15" s="19" t="s">
        <v>32</v>
      </c>
      <c r="D15" s="76">
        <f t="shared" si="0"/>
        <v>6.5000000000000002E-2</v>
      </c>
      <c r="E15" s="27">
        <v>0.1</v>
      </c>
      <c r="F15" s="76">
        <f t="shared" si="1"/>
        <v>0</v>
      </c>
      <c r="G15" s="247"/>
      <c r="H15" s="247"/>
      <c r="I15" s="247"/>
      <c r="J15" s="247"/>
      <c r="K15" s="247"/>
      <c r="L15" s="248"/>
    </row>
    <row r="16" spans="1:12" s="2" customFormat="1" ht="20.100000000000001" customHeight="1">
      <c r="A16" s="181"/>
      <c r="B16" s="166"/>
      <c r="C16" s="20" t="s">
        <v>70</v>
      </c>
      <c r="D16" s="34">
        <f t="shared" si="0"/>
        <v>0.32500000000000001</v>
      </c>
      <c r="E16" s="15">
        <v>0.5</v>
      </c>
      <c r="F16" s="34">
        <f t="shared" si="1"/>
        <v>0</v>
      </c>
      <c r="G16" s="247"/>
      <c r="H16" s="247"/>
      <c r="I16" s="247"/>
      <c r="J16" s="247"/>
      <c r="K16" s="247"/>
      <c r="L16" s="248"/>
    </row>
    <row r="17" spans="1:12" s="2" customFormat="1" ht="27.75" customHeight="1">
      <c r="A17" s="181"/>
      <c r="B17" s="235" t="s">
        <v>148</v>
      </c>
      <c r="C17" s="117" t="s">
        <v>89</v>
      </c>
      <c r="D17" s="37">
        <f t="shared" ref="D17:D29" si="2">E17*0.65</f>
        <v>22.75</v>
      </c>
      <c r="E17" s="116">
        <v>35</v>
      </c>
      <c r="F17" s="37">
        <f t="shared" si="1"/>
        <v>0</v>
      </c>
      <c r="G17" s="236" t="s">
        <v>177</v>
      </c>
      <c r="H17" s="237"/>
      <c r="I17" s="237"/>
      <c r="J17" s="237"/>
      <c r="K17" s="237"/>
      <c r="L17" s="238"/>
    </row>
    <row r="18" spans="1:12" s="2" customFormat="1" ht="27.75" customHeight="1">
      <c r="A18" s="181"/>
      <c r="B18" s="166"/>
      <c r="C18" s="118" t="s">
        <v>90</v>
      </c>
      <c r="D18" s="76">
        <f t="shared" si="2"/>
        <v>6.5</v>
      </c>
      <c r="E18" s="56">
        <v>10</v>
      </c>
      <c r="F18" s="76">
        <f t="shared" si="1"/>
        <v>0</v>
      </c>
      <c r="G18" s="239"/>
      <c r="H18" s="240"/>
      <c r="I18" s="240"/>
      <c r="J18" s="240"/>
      <c r="K18" s="240"/>
      <c r="L18" s="241"/>
    </row>
    <row r="19" spans="1:12" s="2" customFormat="1" ht="27.75" customHeight="1">
      <c r="A19" s="181"/>
      <c r="B19" s="166"/>
      <c r="C19" s="69" t="s">
        <v>61</v>
      </c>
      <c r="D19" s="76">
        <f t="shared" si="2"/>
        <v>1.9500000000000002</v>
      </c>
      <c r="E19" s="28">
        <v>3</v>
      </c>
      <c r="F19" s="76">
        <f t="shared" si="1"/>
        <v>0</v>
      </c>
      <c r="G19" s="239"/>
      <c r="H19" s="240"/>
      <c r="I19" s="240"/>
      <c r="J19" s="240"/>
      <c r="K19" s="240"/>
      <c r="L19" s="241"/>
    </row>
    <row r="20" spans="1:12" s="2" customFormat="1" ht="27.75" customHeight="1">
      <c r="A20" s="181"/>
      <c r="B20" s="166"/>
      <c r="C20" s="69" t="s">
        <v>91</v>
      </c>
      <c r="D20" s="76">
        <f t="shared" si="2"/>
        <v>0.32500000000000001</v>
      </c>
      <c r="E20" s="28">
        <v>0.5</v>
      </c>
      <c r="F20" s="76">
        <f t="shared" si="1"/>
        <v>0</v>
      </c>
      <c r="G20" s="239"/>
      <c r="H20" s="240"/>
      <c r="I20" s="240"/>
      <c r="J20" s="240"/>
      <c r="K20" s="240"/>
      <c r="L20" s="241"/>
    </row>
    <row r="21" spans="1:12" s="2" customFormat="1" ht="27.75" customHeight="1">
      <c r="A21" s="181"/>
      <c r="B21" s="166"/>
      <c r="C21" s="69" t="s">
        <v>27</v>
      </c>
      <c r="D21" s="76">
        <f t="shared" si="2"/>
        <v>0.13</v>
      </c>
      <c r="E21" s="28">
        <v>0.2</v>
      </c>
      <c r="F21" s="76">
        <f t="shared" si="1"/>
        <v>0</v>
      </c>
      <c r="G21" s="239"/>
      <c r="H21" s="240"/>
      <c r="I21" s="240"/>
      <c r="J21" s="240"/>
      <c r="K21" s="240"/>
      <c r="L21" s="241"/>
    </row>
    <row r="22" spans="1:12" s="2" customFormat="1" ht="27.75" customHeight="1">
      <c r="A22" s="181"/>
      <c r="B22" s="166"/>
      <c r="C22" s="69" t="s">
        <v>34</v>
      </c>
      <c r="D22" s="76">
        <f t="shared" si="2"/>
        <v>0.65</v>
      </c>
      <c r="E22" s="28">
        <v>1</v>
      </c>
      <c r="F22" s="76">
        <f t="shared" si="1"/>
        <v>0</v>
      </c>
      <c r="G22" s="239"/>
      <c r="H22" s="240"/>
      <c r="I22" s="240"/>
      <c r="J22" s="240"/>
      <c r="K22" s="240"/>
      <c r="L22" s="241"/>
    </row>
    <row r="23" spans="1:12" s="2" customFormat="1" ht="27.75" customHeight="1">
      <c r="A23" s="181"/>
      <c r="B23" s="166"/>
      <c r="C23" s="102" t="s">
        <v>32</v>
      </c>
      <c r="D23" s="34">
        <f t="shared" si="2"/>
        <v>0.13</v>
      </c>
      <c r="E23" s="29">
        <v>0.2</v>
      </c>
      <c r="F23" s="34">
        <f t="shared" si="1"/>
        <v>0</v>
      </c>
      <c r="G23" s="242"/>
      <c r="H23" s="243"/>
      <c r="I23" s="243"/>
      <c r="J23" s="243"/>
      <c r="K23" s="243"/>
      <c r="L23" s="244"/>
    </row>
    <row r="24" spans="1:12" s="2" customFormat="1" ht="20.100000000000001" customHeight="1">
      <c r="A24" s="181"/>
      <c r="B24" s="245" t="s">
        <v>94</v>
      </c>
      <c r="C24" s="45" t="s">
        <v>46</v>
      </c>
      <c r="D24" s="16">
        <f t="shared" si="2"/>
        <v>19.5</v>
      </c>
      <c r="E24" s="35">
        <v>30</v>
      </c>
      <c r="F24" s="32">
        <f t="shared" si="1"/>
        <v>0</v>
      </c>
      <c r="G24" s="247" t="s">
        <v>171</v>
      </c>
      <c r="H24" s="247"/>
      <c r="I24" s="247"/>
      <c r="J24" s="247"/>
      <c r="K24" s="247"/>
      <c r="L24" s="248"/>
    </row>
    <row r="25" spans="1:12" s="2" customFormat="1" ht="20.100000000000001" customHeight="1">
      <c r="A25" s="181"/>
      <c r="B25" s="246"/>
      <c r="C25" s="78" t="s">
        <v>92</v>
      </c>
      <c r="D25" s="21">
        <f t="shared" si="2"/>
        <v>3.25</v>
      </c>
      <c r="E25" s="79">
        <v>5</v>
      </c>
      <c r="F25" s="27">
        <f t="shared" si="1"/>
        <v>0</v>
      </c>
      <c r="G25" s="247"/>
      <c r="H25" s="247"/>
      <c r="I25" s="247"/>
      <c r="J25" s="247"/>
      <c r="K25" s="247"/>
      <c r="L25" s="248"/>
    </row>
    <row r="26" spans="1:12" s="2" customFormat="1" ht="20.100000000000001" customHeight="1">
      <c r="A26" s="181"/>
      <c r="B26" s="246"/>
      <c r="C26" s="78" t="s">
        <v>93</v>
      </c>
      <c r="D26" s="21">
        <f t="shared" si="2"/>
        <v>0.65</v>
      </c>
      <c r="E26" s="79">
        <v>1</v>
      </c>
      <c r="F26" s="27">
        <f t="shared" si="1"/>
        <v>0</v>
      </c>
      <c r="G26" s="247"/>
      <c r="H26" s="247"/>
      <c r="I26" s="247"/>
      <c r="J26" s="247"/>
      <c r="K26" s="247"/>
      <c r="L26" s="248"/>
    </row>
    <row r="27" spans="1:12" s="2" customFormat="1" ht="20.100000000000001" customHeight="1">
      <c r="A27" s="181"/>
      <c r="B27" s="246"/>
      <c r="C27" s="78" t="s">
        <v>43</v>
      </c>
      <c r="D27" s="21">
        <f t="shared" si="2"/>
        <v>0.32500000000000001</v>
      </c>
      <c r="E27" s="79">
        <v>0.5</v>
      </c>
      <c r="F27" s="27">
        <f t="shared" si="1"/>
        <v>0</v>
      </c>
      <c r="G27" s="247"/>
      <c r="H27" s="247"/>
      <c r="I27" s="247"/>
      <c r="J27" s="247"/>
      <c r="K27" s="247"/>
      <c r="L27" s="248"/>
    </row>
    <row r="28" spans="1:12" s="2" customFormat="1" ht="20.100000000000001" customHeight="1">
      <c r="A28" s="181"/>
      <c r="B28" s="246"/>
      <c r="C28" s="78" t="s">
        <v>28</v>
      </c>
      <c r="D28" s="21">
        <f t="shared" si="2"/>
        <v>0.32500000000000001</v>
      </c>
      <c r="E28" s="79">
        <v>0.5</v>
      </c>
      <c r="F28" s="27">
        <f t="shared" si="1"/>
        <v>0</v>
      </c>
      <c r="G28" s="247"/>
      <c r="H28" s="247"/>
      <c r="I28" s="247"/>
      <c r="J28" s="247"/>
      <c r="K28" s="247"/>
      <c r="L28" s="248"/>
    </row>
    <row r="29" spans="1:12" s="2" customFormat="1" ht="20.100000000000001" customHeight="1">
      <c r="A29" s="181"/>
      <c r="B29" s="246"/>
      <c r="C29" s="74" t="s">
        <v>34</v>
      </c>
      <c r="D29" s="17">
        <f t="shared" si="2"/>
        <v>1.3</v>
      </c>
      <c r="E29" s="36">
        <v>2</v>
      </c>
      <c r="F29" s="15">
        <f t="shared" si="1"/>
        <v>0</v>
      </c>
      <c r="G29" s="247"/>
      <c r="H29" s="247"/>
      <c r="I29" s="247"/>
      <c r="J29" s="247"/>
      <c r="K29" s="247"/>
      <c r="L29" s="248"/>
    </row>
    <row r="30" spans="1:12" s="2" customFormat="1" ht="20.100000000000001" customHeight="1">
      <c r="A30" s="182"/>
      <c r="B30" s="101" t="s">
        <v>38</v>
      </c>
      <c r="C30" s="42" t="s">
        <v>39</v>
      </c>
      <c r="D30" s="40">
        <v>14</v>
      </c>
      <c r="E30" s="40">
        <v>20</v>
      </c>
      <c r="F30" s="15">
        <f>($B$6*D30)+($B$7*E30)</f>
        <v>0</v>
      </c>
      <c r="G30" s="249" t="s">
        <v>49</v>
      </c>
      <c r="H30" s="249"/>
      <c r="I30" s="249"/>
      <c r="J30" s="249"/>
      <c r="K30" s="249"/>
      <c r="L30" s="250"/>
    </row>
    <row r="31" spans="1:12" s="2" customFormat="1" ht="20.100000000000001" customHeight="1">
      <c r="A31" s="181" t="s">
        <v>14</v>
      </c>
      <c r="B31" s="228" t="s">
        <v>95</v>
      </c>
      <c r="C31" s="18" t="s">
        <v>40</v>
      </c>
      <c r="D31" s="37">
        <f t="shared" ref="D31:D37" si="3">E31*0.65</f>
        <v>13</v>
      </c>
      <c r="E31" s="32">
        <v>20</v>
      </c>
      <c r="F31" s="37">
        <f t="shared" ref="F31:F37" si="4">($B$6*D31)+($B$7*E31)</f>
        <v>0</v>
      </c>
      <c r="G31" s="172" t="s">
        <v>96</v>
      </c>
      <c r="H31" s="173"/>
      <c r="I31" s="173"/>
      <c r="J31" s="173"/>
      <c r="K31" s="173"/>
      <c r="L31" s="174"/>
    </row>
    <row r="32" spans="1:12" s="2" customFormat="1" ht="20.100000000000001" customHeight="1">
      <c r="A32" s="181"/>
      <c r="B32" s="229"/>
      <c r="C32" s="19" t="s">
        <v>97</v>
      </c>
      <c r="D32" s="76">
        <f t="shared" si="3"/>
        <v>9.75</v>
      </c>
      <c r="E32" s="27">
        <v>15</v>
      </c>
      <c r="F32" s="76">
        <f t="shared" si="4"/>
        <v>0</v>
      </c>
      <c r="G32" s="186"/>
      <c r="H32" s="231"/>
      <c r="I32" s="231"/>
      <c r="J32" s="231"/>
      <c r="K32" s="231"/>
      <c r="L32" s="188"/>
    </row>
    <row r="33" spans="1:12" s="2" customFormat="1" ht="20.100000000000001" customHeight="1">
      <c r="A33" s="181"/>
      <c r="B33" s="229"/>
      <c r="C33" s="19" t="s">
        <v>98</v>
      </c>
      <c r="D33" s="76">
        <f t="shared" si="3"/>
        <v>3.25</v>
      </c>
      <c r="E33" s="27">
        <v>5</v>
      </c>
      <c r="F33" s="76">
        <f t="shared" si="4"/>
        <v>0</v>
      </c>
      <c r="G33" s="186"/>
      <c r="H33" s="231"/>
      <c r="I33" s="231"/>
      <c r="J33" s="231"/>
      <c r="K33" s="231"/>
      <c r="L33" s="188"/>
    </row>
    <row r="34" spans="1:12" s="2" customFormat="1" ht="20.100000000000001" customHeight="1">
      <c r="A34" s="181"/>
      <c r="B34" s="229"/>
      <c r="C34" s="19" t="s">
        <v>28</v>
      </c>
      <c r="D34" s="76">
        <f t="shared" si="3"/>
        <v>0.32500000000000001</v>
      </c>
      <c r="E34" s="27">
        <v>0.5</v>
      </c>
      <c r="F34" s="76">
        <f t="shared" si="4"/>
        <v>0</v>
      </c>
      <c r="G34" s="186"/>
      <c r="H34" s="231"/>
      <c r="I34" s="231"/>
      <c r="J34" s="231"/>
      <c r="K34" s="231"/>
      <c r="L34" s="188"/>
    </row>
    <row r="35" spans="1:12" s="2" customFormat="1" ht="20.100000000000001" customHeight="1">
      <c r="A35" s="181"/>
      <c r="B35" s="230"/>
      <c r="C35" s="20" t="s">
        <v>58</v>
      </c>
      <c r="D35" s="34">
        <f t="shared" si="3"/>
        <v>6.5000000000000002E-2</v>
      </c>
      <c r="E35" s="15">
        <v>0.1</v>
      </c>
      <c r="F35" s="34">
        <f t="shared" si="4"/>
        <v>0</v>
      </c>
      <c r="G35" s="175"/>
      <c r="H35" s="176"/>
      <c r="I35" s="176"/>
      <c r="J35" s="176"/>
      <c r="K35" s="176"/>
      <c r="L35" s="177"/>
    </row>
    <row r="36" spans="1:12" s="2" customFormat="1" ht="20.100000000000001" customHeight="1">
      <c r="A36" s="181"/>
      <c r="B36" s="112" t="s">
        <v>100</v>
      </c>
      <c r="C36" s="119" t="s">
        <v>99</v>
      </c>
      <c r="D36" s="26">
        <f t="shared" si="3"/>
        <v>26</v>
      </c>
      <c r="E36" s="25">
        <v>40</v>
      </c>
      <c r="F36" s="120">
        <f t="shared" si="4"/>
        <v>0</v>
      </c>
      <c r="G36" s="251"/>
      <c r="H36" s="252"/>
      <c r="I36" s="252"/>
      <c r="J36" s="252"/>
      <c r="K36" s="252"/>
      <c r="L36" s="253"/>
    </row>
    <row r="37" spans="1:12" s="2" customFormat="1" ht="20.100000000000001" customHeight="1" thickBot="1">
      <c r="A37" s="203"/>
      <c r="B37" s="97" t="s">
        <v>17</v>
      </c>
      <c r="C37" s="98" t="s">
        <v>18</v>
      </c>
      <c r="D37" s="99">
        <f t="shared" si="3"/>
        <v>91</v>
      </c>
      <c r="E37" s="100">
        <v>140</v>
      </c>
      <c r="F37" s="55">
        <f t="shared" si="4"/>
        <v>0</v>
      </c>
      <c r="G37" s="232"/>
      <c r="H37" s="233"/>
      <c r="I37" s="233"/>
      <c r="J37" s="233"/>
      <c r="K37" s="233"/>
      <c r="L37" s="234"/>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6.5" customHeight="1">
      <c r="B82" s="6"/>
    </row>
    <row r="83" spans="2:2" s="2" customFormat="1" ht="16.5" customHeight="1">
      <c r="B83" s="6"/>
    </row>
    <row r="84" spans="2:2" s="2" customFormat="1" ht="16.5" customHeight="1">
      <c r="B84" s="6"/>
    </row>
    <row r="85" spans="2:2" s="2" customFormat="1" ht="16.5" customHeight="1">
      <c r="B85" s="6"/>
    </row>
    <row r="86" spans="2:2" s="2" customFormat="1" ht="16.5" customHeight="1">
      <c r="B86" s="6"/>
    </row>
    <row r="87" spans="2:2" s="2" customFormat="1" ht="16.5" customHeight="1">
      <c r="B87" s="6"/>
    </row>
    <row r="88" spans="2:2" s="2" customFormat="1" ht="17.25" customHeight="1">
      <c r="B88" s="6"/>
    </row>
    <row r="89" spans="2:2" s="2" customFormat="1" ht="17.25" customHeight="1">
      <c r="B89" s="6"/>
    </row>
    <row r="90" spans="2:2" s="2" customFormat="1" ht="13.5">
      <c r="B90" s="6"/>
    </row>
    <row r="91" spans="2:2" s="2" customFormat="1" ht="13.5">
      <c r="B91" s="6"/>
    </row>
    <row r="92" spans="2:2" s="2" customFormat="1" ht="16.5" customHeight="1">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B170" s="6"/>
    </row>
    <row r="171" spans="1:7" s="2" customFormat="1" ht="13.5">
      <c r="B171" s="6"/>
    </row>
    <row r="172" spans="1:7" s="2" customFormat="1" ht="13.5">
      <c r="B172" s="6"/>
    </row>
    <row r="173" spans="1:7" s="2" customFormat="1" ht="13.5">
      <c r="B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sheetData>
  <mergeCells count="18">
    <mergeCell ref="B31:B35"/>
    <mergeCell ref="G31:L35"/>
    <mergeCell ref="G37:L37"/>
    <mergeCell ref="A31:A37"/>
    <mergeCell ref="A10:A30"/>
    <mergeCell ref="B17:B23"/>
    <mergeCell ref="G17:L23"/>
    <mergeCell ref="B24:B29"/>
    <mergeCell ref="G24:L29"/>
    <mergeCell ref="G30:L30"/>
    <mergeCell ref="G12:L16"/>
    <mergeCell ref="G36:L36"/>
    <mergeCell ref="B12:B16"/>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25"/>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7" t="s">
        <v>75</v>
      </c>
      <c r="B1" s="168"/>
      <c r="C1" s="168"/>
      <c r="D1" s="168"/>
      <c r="E1" s="168"/>
      <c r="F1" s="168"/>
      <c r="G1" s="168"/>
      <c r="H1" s="168"/>
      <c r="I1" s="168"/>
      <c r="J1" s="168"/>
      <c r="K1" s="168"/>
      <c r="L1" s="168"/>
    </row>
    <row r="2" spans="1:12" ht="15.75" customHeight="1">
      <c r="A2" s="168"/>
      <c r="B2" s="168"/>
      <c r="C2" s="168"/>
      <c r="D2" s="168"/>
      <c r="E2" s="168"/>
      <c r="F2" s="168"/>
      <c r="G2" s="168"/>
      <c r="H2" s="168"/>
      <c r="I2" s="168"/>
      <c r="J2" s="168"/>
      <c r="K2" s="168"/>
      <c r="L2" s="168"/>
    </row>
    <row r="3" spans="1:12" ht="15.75" customHeight="1">
      <c r="A3" s="168"/>
      <c r="B3" s="168"/>
      <c r="C3" s="168"/>
      <c r="D3" s="168"/>
      <c r="E3" s="168"/>
      <c r="F3" s="168"/>
      <c r="G3" s="168"/>
      <c r="H3" s="168"/>
      <c r="I3" s="168"/>
      <c r="J3" s="168"/>
      <c r="K3" s="168"/>
      <c r="L3" s="168"/>
    </row>
    <row r="4" spans="1:12" ht="13.5" customHeight="1">
      <c r="B4" s="4"/>
      <c r="D4" s="4"/>
      <c r="E4"/>
      <c r="F4"/>
      <c r="G4"/>
    </row>
    <row r="5" spans="1:12" ht="17.25" customHeight="1">
      <c r="A5" s="169" t="s">
        <v>8</v>
      </c>
      <c r="B5" s="169"/>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170" t="s">
        <v>3</v>
      </c>
      <c r="H9" s="170"/>
      <c r="I9" s="170"/>
      <c r="J9" s="170"/>
      <c r="K9" s="170"/>
      <c r="L9" s="171"/>
    </row>
    <row r="10" spans="1:12" s="2" customFormat="1" ht="20.100000000000001" customHeight="1">
      <c r="A10" s="180" t="s">
        <v>13</v>
      </c>
      <c r="B10" s="254" t="s">
        <v>101</v>
      </c>
      <c r="C10" s="111" t="s">
        <v>19</v>
      </c>
      <c r="D10" s="70">
        <f t="shared" ref="D10:D26" si="0">E10*0.65</f>
        <v>32.5</v>
      </c>
      <c r="E10" s="70">
        <v>50</v>
      </c>
      <c r="F10" s="47">
        <f t="shared" ref="F10:F26" si="1">($B$6*D10)+($B$7*E10)</f>
        <v>0</v>
      </c>
      <c r="G10" s="257" t="s">
        <v>175</v>
      </c>
      <c r="H10" s="258"/>
      <c r="I10" s="258"/>
      <c r="J10" s="258"/>
      <c r="K10" s="258"/>
      <c r="L10" s="259"/>
    </row>
    <row r="11" spans="1:12" s="2" customFormat="1" ht="20.100000000000001" customHeight="1">
      <c r="A11" s="181"/>
      <c r="B11" s="255"/>
      <c r="C11" s="19" t="s">
        <v>71</v>
      </c>
      <c r="D11" s="21">
        <f t="shared" si="0"/>
        <v>13</v>
      </c>
      <c r="E11" s="21">
        <v>20</v>
      </c>
      <c r="F11" s="27">
        <f t="shared" si="1"/>
        <v>0</v>
      </c>
      <c r="G11" s="260"/>
      <c r="H11" s="261"/>
      <c r="I11" s="261"/>
      <c r="J11" s="261"/>
      <c r="K11" s="261"/>
      <c r="L11" s="262"/>
    </row>
    <row r="12" spans="1:12" s="2" customFormat="1" ht="20.100000000000001" customHeight="1">
      <c r="A12" s="181"/>
      <c r="B12" s="255"/>
      <c r="C12" s="19" t="s">
        <v>24</v>
      </c>
      <c r="D12" s="21">
        <f t="shared" si="0"/>
        <v>6.5</v>
      </c>
      <c r="E12" s="21">
        <v>10</v>
      </c>
      <c r="F12" s="27">
        <f t="shared" si="1"/>
        <v>0</v>
      </c>
      <c r="G12" s="260"/>
      <c r="H12" s="261"/>
      <c r="I12" s="261"/>
      <c r="J12" s="261"/>
      <c r="K12" s="261"/>
      <c r="L12" s="262"/>
    </row>
    <row r="13" spans="1:12" s="2" customFormat="1" ht="20.100000000000001" customHeight="1">
      <c r="A13" s="181"/>
      <c r="B13" s="255"/>
      <c r="C13" s="19" t="s">
        <v>46</v>
      </c>
      <c r="D13" s="21">
        <f t="shared" si="0"/>
        <v>6.5</v>
      </c>
      <c r="E13" s="21">
        <v>10</v>
      </c>
      <c r="F13" s="27">
        <f t="shared" si="1"/>
        <v>0</v>
      </c>
      <c r="G13" s="260"/>
      <c r="H13" s="261"/>
      <c r="I13" s="261"/>
      <c r="J13" s="261"/>
      <c r="K13" s="261"/>
      <c r="L13" s="262"/>
    </row>
    <row r="14" spans="1:12" s="2" customFormat="1" ht="20.100000000000001" customHeight="1">
      <c r="A14" s="181"/>
      <c r="B14" s="255"/>
      <c r="C14" s="19" t="s">
        <v>102</v>
      </c>
      <c r="D14" s="21">
        <f t="shared" si="0"/>
        <v>6.5</v>
      </c>
      <c r="E14" s="21">
        <v>10</v>
      </c>
      <c r="F14" s="27">
        <f t="shared" si="1"/>
        <v>0</v>
      </c>
      <c r="G14" s="260"/>
      <c r="H14" s="261"/>
      <c r="I14" s="261"/>
      <c r="J14" s="261"/>
      <c r="K14" s="261"/>
      <c r="L14" s="262"/>
    </row>
    <row r="15" spans="1:12" s="2" customFormat="1" ht="20.100000000000001" customHeight="1">
      <c r="A15" s="181"/>
      <c r="B15" s="255"/>
      <c r="C15" s="19" t="s">
        <v>27</v>
      </c>
      <c r="D15" s="21">
        <f t="shared" si="0"/>
        <v>1.3</v>
      </c>
      <c r="E15" s="21">
        <v>2</v>
      </c>
      <c r="F15" s="27">
        <f t="shared" si="1"/>
        <v>0</v>
      </c>
      <c r="G15" s="260"/>
      <c r="H15" s="261"/>
      <c r="I15" s="261"/>
      <c r="J15" s="261"/>
      <c r="K15" s="261"/>
      <c r="L15" s="262"/>
    </row>
    <row r="16" spans="1:12" s="2" customFormat="1" ht="20.100000000000001" customHeight="1">
      <c r="A16" s="181"/>
      <c r="B16" s="255"/>
      <c r="C16" s="19" t="s">
        <v>103</v>
      </c>
      <c r="D16" s="21">
        <f t="shared" si="0"/>
        <v>1.3</v>
      </c>
      <c r="E16" s="21">
        <v>2</v>
      </c>
      <c r="F16" s="27">
        <f t="shared" si="1"/>
        <v>0</v>
      </c>
      <c r="G16" s="260"/>
      <c r="H16" s="261"/>
      <c r="I16" s="261"/>
      <c r="J16" s="261"/>
      <c r="K16" s="261"/>
      <c r="L16" s="262"/>
    </row>
    <row r="17" spans="1:12" s="2" customFormat="1" ht="20.100000000000001" customHeight="1">
      <c r="A17" s="181"/>
      <c r="B17" s="256"/>
      <c r="C17" s="20" t="s">
        <v>34</v>
      </c>
      <c r="D17" s="17">
        <f t="shared" si="0"/>
        <v>1.3</v>
      </c>
      <c r="E17" s="17">
        <v>2</v>
      </c>
      <c r="F17" s="15">
        <f t="shared" si="1"/>
        <v>0</v>
      </c>
      <c r="G17" s="263"/>
      <c r="H17" s="264"/>
      <c r="I17" s="264"/>
      <c r="J17" s="264"/>
      <c r="K17" s="264"/>
      <c r="L17" s="265"/>
    </row>
    <row r="18" spans="1:12" s="2" customFormat="1" ht="20.100000000000001" customHeight="1">
      <c r="A18" s="181"/>
      <c r="B18" s="266" t="s">
        <v>104</v>
      </c>
      <c r="C18" s="18" t="s">
        <v>68</v>
      </c>
      <c r="D18" s="37">
        <f t="shared" si="0"/>
        <v>1.3</v>
      </c>
      <c r="E18" s="32">
        <v>2</v>
      </c>
      <c r="F18" s="32">
        <f t="shared" si="1"/>
        <v>0</v>
      </c>
      <c r="G18" s="267" t="s">
        <v>105</v>
      </c>
      <c r="H18" s="247"/>
      <c r="I18" s="247"/>
      <c r="J18" s="247"/>
      <c r="K18" s="247"/>
      <c r="L18" s="248"/>
    </row>
    <row r="19" spans="1:12" s="2" customFormat="1" ht="20.100000000000001" customHeight="1">
      <c r="A19" s="181"/>
      <c r="B19" s="266"/>
      <c r="C19" s="19" t="s">
        <v>106</v>
      </c>
      <c r="D19" s="76">
        <f t="shared" si="0"/>
        <v>1.9500000000000002</v>
      </c>
      <c r="E19" s="27">
        <v>3</v>
      </c>
      <c r="F19" s="27">
        <f>($B$6*D19)+($B$7*E19)</f>
        <v>0</v>
      </c>
      <c r="G19" s="267"/>
      <c r="H19" s="247"/>
      <c r="I19" s="247"/>
      <c r="J19" s="247"/>
      <c r="K19" s="247"/>
      <c r="L19" s="248"/>
    </row>
    <row r="20" spans="1:12" s="2" customFormat="1" ht="20.100000000000001" customHeight="1">
      <c r="A20" s="181"/>
      <c r="B20" s="266"/>
      <c r="C20" s="19" t="s">
        <v>33</v>
      </c>
      <c r="D20" s="76">
        <f t="shared" si="0"/>
        <v>0.65</v>
      </c>
      <c r="E20" s="27">
        <v>1</v>
      </c>
      <c r="F20" s="27">
        <f>($B$6*D20)+($B$7*E20)</f>
        <v>0</v>
      </c>
      <c r="G20" s="267"/>
      <c r="H20" s="247"/>
      <c r="I20" s="247"/>
      <c r="J20" s="247"/>
      <c r="K20" s="247"/>
      <c r="L20" s="248"/>
    </row>
    <row r="21" spans="1:12" s="2" customFormat="1" ht="20.100000000000001" customHeight="1">
      <c r="A21" s="181"/>
      <c r="B21" s="266"/>
      <c r="C21" s="20" t="s">
        <v>107</v>
      </c>
      <c r="D21" s="34">
        <f t="shared" si="0"/>
        <v>0.32500000000000001</v>
      </c>
      <c r="E21" s="15">
        <v>0.5</v>
      </c>
      <c r="F21" s="15">
        <f t="shared" si="1"/>
        <v>0</v>
      </c>
      <c r="G21" s="267"/>
      <c r="H21" s="247"/>
      <c r="I21" s="247"/>
      <c r="J21" s="247"/>
      <c r="K21" s="247"/>
      <c r="L21" s="248"/>
    </row>
    <row r="22" spans="1:12" s="2" customFormat="1" ht="20.100000000000001" customHeight="1">
      <c r="A22" s="181"/>
      <c r="B22" s="183" t="s">
        <v>108</v>
      </c>
      <c r="C22" s="103" t="s">
        <v>54</v>
      </c>
      <c r="D22" s="16">
        <f t="shared" si="0"/>
        <v>26</v>
      </c>
      <c r="E22" s="16">
        <v>40</v>
      </c>
      <c r="F22" s="43">
        <f t="shared" si="1"/>
        <v>0</v>
      </c>
      <c r="G22" s="186" t="s">
        <v>182</v>
      </c>
      <c r="H22" s="231"/>
      <c r="I22" s="231"/>
      <c r="J22" s="231"/>
      <c r="K22" s="231"/>
      <c r="L22" s="188"/>
    </row>
    <row r="23" spans="1:12" s="2" customFormat="1" ht="20.100000000000001" customHeight="1">
      <c r="A23" s="181"/>
      <c r="B23" s="184"/>
      <c r="C23" s="33" t="s">
        <v>35</v>
      </c>
      <c r="D23" s="21">
        <f t="shared" si="0"/>
        <v>3.25</v>
      </c>
      <c r="E23" s="21">
        <v>5</v>
      </c>
      <c r="F23" s="43">
        <f t="shared" si="1"/>
        <v>0</v>
      </c>
      <c r="G23" s="186"/>
      <c r="H23" s="231"/>
      <c r="I23" s="231"/>
      <c r="J23" s="231"/>
      <c r="K23" s="231"/>
      <c r="L23" s="188"/>
    </row>
    <row r="24" spans="1:12" s="2" customFormat="1" ht="20.100000000000001" customHeight="1">
      <c r="A24" s="181"/>
      <c r="B24" s="184"/>
      <c r="C24" s="33" t="s">
        <v>36</v>
      </c>
      <c r="D24" s="21">
        <f t="shared" si="0"/>
        <v>1.9500000000000002</v>
      </c>
      <c r="E24" s="21">
        <v>3</v>
      </c>
      <c r="F24" s="43">
        <f t="shared" si="1"/>
        <v>0</v>
      </c>
      <c r="G24" s="186"/>
      <c r="H24" s="231"/>
      <c r="I24" s="231"/>
      <c r="J24" s="231"/>
      <c r="K24" s="231"/>
      <c r="L24" s="188"/>
    </row>
    <row r="25" spans="1:12" s="2" customFormat="1" ht="20.100000000000001" customHeight="1">
      <c r="A25" s="181"/>
      <c r="B25" s="184"/>
      <c r="C25" s="33" t="s">
        <v>55</v>
      </c>
      <c r="D25" s="21">
        <f t="shared" si="0"/>
        <v>3.25</v>
      </c>
      <c r="E25" s="21">
        <v>5</v>
      </c>
      <c r="F25" s="43">
        <f t="shared" si="1"/>
        <v>0</v>
      </c>
      <c r="G25" s="186"/>
      <c r="H25" s="231"/>
      <c r="I25" s="231"/>
      <c r="J25" s="231"/>
      <c r="K25" s="231"/>
      <c r="L25" s="188"/>
    </row>
    <row r="26" spans="1:12" s="2" customFormat="1" ht="20.100000000000001" customHeight="1">
      <c r="A26" s="181"/>
      <c r="B26" s="185"/>
      <c r="C26" s="105" t="s">
        <v>34</v>
      </c>
      <c r="D26" s="17">
        <f t="shared" si="0"/>
        <v>3.25</v>
      </c>
      <c r="E26" s="17">
        <v>5</v>
      </c>
      <c r="F26" s="44">
        <f t="shared" si="1"/>
        <v>0</v>
      </c>
      <c r="G26" s="175"/>
      <c r="H26" s="176"/>
      <c r="I26" s="176"/>
      <c r="J26" s="176"/>
      <c r="K26" s="176"/>
      <c r="L26" s="177"/>
    </row>
    <row r="27" spans="1:12" s="2" customFormat="1" ht="20.100000000000001" customHeight="1">
      <c r="A27" s="182"/>
      <c r="B27" s="101" t="s">
        <v>38</v>
      </c>
      <c r="C27" s="42" t="s">
        <v>39</v>
      </c>
      <c r="D27" s="40">
        <v>14</v>
      </c>
      <c r="E27" s="40">
        <v>20</v>
      </c>
      <c r="F27" s="15">
        <f>($B$6*D27)+($B$7*E27)</f>
        <v>0</v>
      </c>
      <c r="G27" s="249" t="s">
        <v>49</v>
      </c>
      <c r="H27" s="249"/>
      <c r="I27" s="249"/>
      <c r="J27" s="249"/>
      <c r="K27" s="249"/>
      <c r="L27" s="250"/>
    </row>
    <row r="28" spans="1:12" s="2" customFormat="1" ht="24.75" customHeight="1">
      <c r="A28" s="202" t="s">
        <v>14</v>
      </c>
      <c r="B28" s="228" t="s">
        <v>149</v>
      </c>
      <c r="C28" s="18" t="s">
        <v>40</v>
      </c>
      <c r="D28" s="37">
        <f t="shared" ref="D28:D30" si="2">E28*0.65</f>
        <v>13</v>
      </c>
      <c r="E28" s="32">
        <v>20</v>
      </c>
      <c r="F28" s="37">
        <f t="shared" ref="F28:F30" si="3">($B$6*D28)+($B$7*E28)</f>
        <v>0</v>
      </c>
      <c r="G28" s="268" t="s">
        <v>150</v>
      </c>
      <c r="H28" s="268"/>
      <c r="I28" s="268"/>
      <c r="J28" s="268"/>
      <c r="K28" s="268"/>
      <c r="L28" s="269"/>
    </row>
    <row r="29" spans="1:12" s="2" customFormat="1" ht="24.75" customHeight="1">
      <c r="A29" s="181"/>
      <c r="B29" s="229"/>
      <c r="C29" s="19" t="s">
        <v>151</v>
      </c>
      <c r="D29" s="76">
        <f t="shared" si="2"/>
        <v>6.5</v>
      </c>
      <c r="E29" s="27">
        <v>10</v>
      </c>
      <c r="F29" s="76">
        <f t="shared" si="3"/>
        <v>0</v>
      </c>
      <c r="G29" s="270"/>
      <c r="H29" s="270"/>
      <c r="I29" s="270"/>
      <c r="J29" s="270"/>
      <c r="K29" s="270"/>
      <c r="L29" s="271"/>
    </row>
    <row r="30" spans="1:12" ht="24.75" customHeight="1">
      <c r="A30" s="181"/>
      <c r="B30" s="230"/>
      <c r="C30" s="20" t="s">
        <v>32</v>
      </c>
      <c r="D30" s="76">
        <f t="shared" si="2"/>
        <v>6.5000000000000002E-2</v>
      </c>
      <c r="E30" s="15">
        <v>0.1</v>
      </c>
      <c r="F30" s="76">
        <f t="shared" si="3"/>
        <v>0</v>
      </c>
      <c r="G30" s="272"/>
      <c r="H30" s="272"/>
      <c r="I30" s="272"/>
      <c r="J30" s="272"/>
      <c r="K30" s="272"/>
      <c r="L30" s="273"/>
    </row>
    <row r="31" spans="1:12" ht="20.100000000000001" customHeight="1">
      <c r="A31" s="181"/>
      <c r="B31" s="121" t="s">
        <v>112</v>
      </c>
      <c r="C31" s="122" t="s">
        <v>113</v>
      </c>
      <c r="D31" s="26">
        <f t="shared" ref="D31:D42" si="4">E31*0.65</f>
        <v>32.5</v>
      </c>
      <c r="E31" s="123">
        <v>50</v>
      </c>
      <c r="F31" s="25">
        <f t="shared" ref="F31:F42" si="5">($B$6*D31)+($B$7*E31)</f>
        <v>0</v>
      </c>
      <c r="G31" s="274"/>
      <c r="H31" s="275"/>
      <c r="I31" s="275"/>
      <c r="J31" s="275"/>
      <c r="K31" s="275"/>
      <c r="L31" s="276"/>
    </row>
    <row r="32" spans="1:12" ht="20.100000000000001" customHeight="1">
      <c r="A32" s="181"/>
      <c r="B32" s="183" t="s">
        <v>154</v>
      </c>
      <c r="C32" s="18" t="s">
        <v>19</v>
      </c>
      <c r="D32" s="16">
        <f t="shared" si="4"/>
        <v>16.25</v>
      </c>
      <c r="E32" s="16">
        <v>25</v>
      </c>
      <c r="F32" s="32">
        <f t="shared" si="5"/>
        <v>0</v>
      </c>
      <c r="G32" s="277" t="s">
        <v>180</v>
      </c>
      <c r="H32" s="278"/>
      <c r="I32" s="278"/>
      <c r="J32" s="278"/>
      <c r="K32" s="278"/>
      <c r="L32" s="279"/>
    </row>
    <row r="33" spans="1:12" ht="20.100000000000001" customHeight="1">
      <c r="A33" s="181"/>
      <c r="B33" s="184"/>
      <c r="C33" s="19" t="s">
        <v>35</v>
      </c>
      <c r="D33" s="21">
        <f t="shared" si="4"/>
        <v>3.25</v>
      </c>
      <c r="E33" s="21">
        <v>5</v>
      </c>
      <c r="F33" s="27">
        <f t="shared" si="5"/>
        <v>0</v>
      </c>
      <c r="G33" s="280"/>
      <c r="H33" s="281"/>
      <c r="I33" s="281"/>
      <c r="J33" s="281"/>
      <c r="K33" s="281"/>
      <c r="L33" s="282"/>
    </row>
    <row r="34" spans="1:12" ht="20.100000000000001" customHeight="1">
      <c r="A34" s="181"/>
      <c r="B34" s="184"/>
      <c r="C34" s="19" t="s">
        <v>152</v>
      </c>
      <c r="D34" s="21">
        <f t="shared" si="4"/>
        <v>3.25</v>
      </c>
      <c r="E34" s="21">
        <v>5</v>
      </c>
      <c r="F34" s="27">
        <f t="shared" si="5"/>
        <v>0</v>
      </c>
      <c r="G34" s="280"/>
      <c r="H34" s="281"/>
      <c r="I34" s="281"/>
      <c r="J34" s="281"/>
      <c r="K34" s="281"/>
      <c r="L34" s="282"/>
    </row>
    <row r="35" spans="1:12" ht="20.100000000000001" customHeight="1">
      <c r="A35" s="181"/>
      <c r="B35" s="184"/>
      <c r="C35" s="19" t="s">
        <v>23</v>
      </c>
      <c r="D35" s="21">
        <f t="shared" si="4"/>
        <v>3.25</v>
      </c>
      <c r="E35" s="21">
        <v>5</v>
      </c>
      <c r="F35" s="27">
        <f t="shared" si="5"/>
        <v>0</v>
      </c>
      <c r="G35" s="280"/>
      <c r="H35" s="281"/>
      <c r="I35" s="281"/>
      <c r="J35" s="281"/>
      <c r="K35" s="281"/>
      <c r="L35" s="282"/>
    </row>
    <row r="36" spans="1:12" ht="20.100000000000001" customHeight="1">
      <c r="A36" s="181"/>
      <c r="B36" s="184"/>
      <c r="C36" s="19" t="s">
        <v>153</v>
      </c>
      <c r="D36" s="21">
        <f t="shared" si="4"/>
        <v>3.25</v>
      </c>
      <c r="E36" s="21">
        <v>5</v>
      </c>
      <c r="F36" s="27">
        <f t="shared" si="5"/>
        <v>0</v>
      </c>
      <c r="G36" s="280"/>
      <c r="H36" s="281"/>
      <c r="I36" s="281"/>
      <c r="J36" s="281"/>
      <c r="K36" s="281"/>
      <c r="L36" s="282"/>
    </row>
    <row r="37" spans="1:12" ht="20.100000000000001" customHeight="1">
      <c r="A37" s="181"/>
      <c r="B37" s="184"/>
      <c r="C37" s="19" t="s">
        <v>51</v>
      </c>
      <c r="D37" s="21">
        <f t="shared" si="4"/>
        <v>0.65</v>
      </c>
      <c r="E37" s="21">
        <v>1</v>
      </c>
      <c r="F37" s="27">
        <f t="shared" si="5"/>
        <v>0</v>
      </c>
      <c r="G37" s="280"/>
      <c r="H37" s="281"/>
      <c r="I37" s="281"/>
      <c r="J37" s="281"/>
      <c r="K37" s="281"/>
      <c r="L37" s="282"/>
    </row>
    <row r="38" spans="1:12" ht="20.100000000000001" customHeight="1">
      <c r="A38" s="181"/>
      <c r="B38" s="184"/>
      <c r="C38" s="19" t="s">
        <v>26</v>
      </c>
      <c r="D38" s="21">
        <f t="shared" si="4"/>
        <v>0.65</v>
      </c>
      <c r="E38" s="21">
        <v>1</v>
      </c>
      <c r="F38" s="27">
        <f t="shared" si="5"/>
        <v>0</v>
      </c>
      <c r="G38" s="280"/>
      <c r="H38" s="281"/>
      <c r="I38" s="281"/>
      <c r="J38" s="281"/>
      <c r="K38" s="281"/>
      <c r="L38" s="282"/>
    </row>
    <row r="39" spans="1:12" ht="20.100000000000001" customHeight="1">
      <c r="A39" s="181"/>
      <c r="B39" s="184"/>
      <c r="C39" s="19" t="s">
        <v>28</v>
      </c>
      <c r="D39" s="21">
        <f t="shared" si="4"/>
        <v>6.5000000000000002E-2</v>
      </c>
      <c r="E39" s="21">
        <v>0.1</v>
      </c>
      <c r="F39" s="27">
        <f t="shared" si="5"/>
        <v>0</v>
      </c>
      <c r="G39" s="280"/>
      <c r="H39" s="281"/>
      <c r="I39" s="281"/>
      <c r="J39" s="281"/>
      <c r="K39" s="281"/>
      <c r="L39" s="282"/>
    </row>
    <row r="40" spans="1:12" ht="20.100000000000001" customHeight="1">
      <c r="A40" s="181"/>
      <c r="B40" s="184"/>
      <c r="C40" s="19" t="s">
        <v>34</v>
      </c>
      <c r="D40" s="21">
        <f t="shared" si="4"/>
        <v>6.5000000000000002E-2</v>
      </c>
      <c r="E40" s="21">
        <v>0.1</v>
      </c>
      <c r="F40" s="27">
        <f t="shared" si="5"/>
        <v>0</v>
      </c>
      <c r="G40" s="280"/>
      <c r="H40" s="281"/>
      <c r="I40" s="281"/>
      <c r="J40" s="281"/>
      <c r="K40" s="281"/>
      <c r="L40" s="282"/>
    </row>
    <row r="41" spans="1:12" ht="20.100000000000001" customHeight="1">
      <c r="A41" s="181"/>
      <c r="B41" s="185"/>
      <c r="C41" s="20" t="s">
        <v>32</v>
      </c>
      <c r="D41" s="17">
        <f t="shared" si="4"/>
        <v>6.5000000000000002E-2</v>
      </c>
      <c r="E41" s="17">
        <v>0.1</v>
      </c>
      <c r="F41" s="15">
        <f t="shared" si="5"/>
        <v>0</v>
      </c>
      <c r="G41" s="283"/>
      <c r="H41" s="284"/>
      <c r="I41" s="284"/>
      <c r="J41" s="284"/>
      <c r="K41" s="284"/>
      <c r="L41" s="285"/>
    </row>
    <row r="42" spans="1:12" ht="20.100000000000001" customHeight="1" thickBot="1">
      <c r="A42" s="203"/>
      <c r="B42" s="51" t="s">
        <v>11</v>
      </c>
      <c r="C42" s="52" t="s">
        <v>12</v>
      </c>
      <c r="D42" s="53">
        <f t="shared" si="4"/>
        <v>130</v>
      </c>
      <c r="E42" s="54">
        <v>200</v>
      </c>
      <c r="F42" s="55">
        <f t="shared" si="5"/>
        <v>0</v>
      </c>
      <c r="G42" s="220"/>
      <c r="H42" s="221"/>
      <c r="I42" s="221"/>
      <c r="J42" s="221"/>
      <c r="K42" s="221"/>
      <c r="L42" s="222"/>
    </row>
    <row r="43" spans="1:12" s="2" customFormat="1" ht="13.5">
      <c r="A43" s="3"/>
      <c r="B43" s="7"/>
      <c r="C43" s="3"/>
      <c r="D43" s="3"/>
      <c r="E43" s="3"/>
      <c r="F43" s="3"/>
      <c r="G43" s="7"/>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c r="A92" s="3"/>
      <c r="B92" s="5"/>
      <c r="C92" s="1"/>
      <c r="D92" s="1"/>
      <c r="E92" s="1"/>
      <c r="F92" s="3"/>
      <c r="G92" s="5"/>
    </row>
    <row r="93" spans="1:7" s="2" customFormat="1">
      <c r="A93" s="3"/>
      <c r="B93" s="5"/>
      <c r="C93" s="1"/>
      <c r="D93" s="1"/>
      <c r="E93" s="1"/>
      <c r="F93" s="3"/>
      <c r="G93" s="5"/>
    </row>
    <row r="94" spans="1:7" s="2" customFormat="1">
      <c r="A94" s="3"/>
      <c r="B94" s="5"/>
      <c r="C94" s="1"/>
      <c r="D94" s="1"/>
      <c r="E94" s="1"/>
      <c r="F94" s="3"/>
      <c r="G94" s="5"/>
    </row>
    <row r="95" spans="1:7" s="2" customFormat="1">
      <c r="A95" s="3"/>
      <c r="B95" s="5"/>
      <c r="C95" s="1"/>
      <c r="D95" s="1"/>
      <c r="E95" s="1"/>
      <c r="F95" s="3"/>
      <c r="G95" s="5"/>
    </row>
    <row r="96" spans="1:7" s="2" customFormat="1">
      <c r="A96" s="3"/>
      <c r="B96" s="5"/>
      <c r="C96" s="1"/>
      <c r="D96" s="1"/>
      <c r="E96" s="1"/>
      <c r="F96" s="3"/>
      <c r="G96" s="5"/>
    </row>
    <row r="97" spans="1:7" s="2" customFormat="1">
      <c r="A97" s="3"/>
      <c r="B97" s="5"/>
      <c r="C97" s="1"/>
      <c r="D97" s="1"/>
      <c r="E97" s="1"/>
      <c r="F97" s="3"/>
      <c r="G97" s="5"/>
    </row>
    <row r="98" spans="1:7" s="2" customFormat="1">
      <c r="A98" s="3"/>
      <c r="B98" s="5"/>
      <c r="C98" s="1"/>
      <c r="D98" s="1"/>
      <c r="E98" s="1"/>
      <c r="F98" s="3"/>
      <c r="G98" s="5"/>
    </row>
    <row r="99" spans="1:7" s="2" customFormat="1">
      <c r="A99" s="3"/>
      <c r="B99" s="5"/>
      <c r="C99" s="1"/>
      <c r="D99" s="1"/>
      <c r="E99" s="1"/>
      <c r="F99" s="3"/>
      <c r="G99" s="5"/>
    </row>
    <row r="100" spans="1:7" s="2" customFormat="1">
      <c r="A100" s="3"/>
      <c r="B100" s="5"/>
      <c r="C100" s="1"/>
      <c r="D100" s="1"/>
      <c r="E100" s="1"/>
      <c r="F100" s="3"/>
      <c r="G100" s="5"/>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sheetData>
  <mergeCells count="18">
    <mergeCell ref="B28:B30"/>
    <mergeCell ref="G28:L30"/>
    <mergeCell ref="G31:L31"/>
    <mergeCell ref="A28:A42"/>
    <mergeCell ref="G42:L42"/>
    <mergeCell ref="G32:L41"/>
    <mergeCell ref="B32:B41"/>
    <mergeCell ref="B10:B17"/>
    <mergeCell ref="G10:L17"/>
    <mergeCell ref="B18:B21"/>
    <mergeCell ref="A1:L3"/>
    <mergeCell ref="A5:B5"/>
    <mergeCell ref="G9:L9"/>
    <mergeCell ref="G18:L21"/>
    <mergeCell ref="A10:A27"/>
    <mergeCell ref="B22:B26"/>
    <mergeCell ref="G22:L26"/>
    <mergeCell ref="G27:L27"/>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47EB7-9DEF-402A-A5BE-0CBD5FAB6FA8}">
  <sheetPr>
    <pageSetUpPr fitToPage="1"/>
  </sheetPr>
  <dimension ref="A1:L356"/>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7" t="s">
        <v>76</v>
      </c>
      <c r="B1" s="168"/>
      <c r="C1" s="168"/>
      <c r="D1" s="168"/>
      <c r="E1" s="168"/>
      <c r="F1" s="168"/>
      <c r="G1" s="168"/>
      <c r="H1" s="168"/>
      <c r="I1" s="168"/>
      <c r="J1" s="168"/>
      <c r="K1" s="168"/>
      <c r="L1" s="168"/>
    </row>
    <row r="2" spans="1:12" ht="15.75" customHeight="1">
      <c r="A2" s="168"/>
      <c r="B2" s="168"/>
      <c r="C2" s="168"/>
      <c r="D2" s="168"/>
      <c r="E2" s="168"/>
      <c r="F2" s="168"/>
      <c r="G2" s="168"/>
      <c r="H2" s="168"/>
      <c r="I2" s="168"/>
      <c r="J2" s="168"/>
      <c r="K2" s="168"/>
      <c r="L2" s="168"/>
    </row>
    <row r="3" spans="1:12" ht="15.75" customHeight="1">
      <c r="A3" s="168"/>
      <c r="B3" s="168"/>
      <c r="C3" s="168"/>
      <c r="D3" s="168"/>
      <c r="E3" s="168"/>
      <c r="F3" s="168"/>
      <c r="G3" s="168"/>
      <c r="H3" s="168"/>
      <c r="I3" s="168"/>
      <c r="J3" s="168"/>
      <c r="K3" s="168"/>
      <c r="L3" s="168"/>
    </row>
    <row r="4" spans="1:12" ht="13.5" customHeight="1">
      <c r="B4" s="4"/>
      <c r="D4" s="4"/>
      <c r="E4"/>
      <c r="F4"/>
      <c r="G4"/>
    </row>
    <row r="5" spans="1:12" ht="17.25" customHeight="1">
      <c r="A5" s="169" t="s">
        <v>8</v>
      </c>
      <c r="B5" s="169"/>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170" t="s">
        <v>3</v>
      </c>
      <c r="H9" s="170"/>
      <c r="I9" s="170"/>
      <c r="J9" s="170"/>
      <c r="K9" s="170"/>
      <c r="L9" s="171"/>
    </row>
    <row r="10" spans="1:12" s="2" customFormat="1" ht="20.100000000000001" customHeight="1">
      <c r="A10" s="180" t="s">
        <v>13</v>
      </c>
      <c r="B10" s="286" t="s">
        <v>41</v>
      </c>
      <c r="C10" s="95" t="s">
        <v>19</v>
      </c>
      <c r="D10" s="70">
        <f t="shared" ref="D10:D32" si="0">E10*0.65</f>
        <v>33.800000000000004</v>
      </c>
      <c r="E10" s="66">
        <v>52</v>
      </c>
      <c r="F10" s="47">
        <f t="shared" ref="F10:F26" si="1">($B$6*D10)+($B$7*E10)</f>
        <v>0</v>
      </c>
      <c r="G10" s="225" t="s">
        <v>57</v>
      </c>
      <c r="H10" s="226"/>
      <c r="I10" s="226"/>
      <c r="J10" s="226"/>
      <c r="K10" s="226"/>
      <c r="L10" s="227"/>
    </row>
    <row r="11" spans="1:12" s="2" customFormat="1" ht="20.100000000000001" customHeight="1">
      <c r="A11" s="181"/>
      <c r="B11" s="287"/>
      <c r="C11" s="38" t="s">
        <v>42</v>
      </c>
      <c r="D11" s="17">
        <f t="shared" si="0"/>
        <v>1.9500000000000002</v>
      </c>
      <c r="E11" s="14">
        <v>3</v>
      </c>
      <c r="F11" s="15">
        <f t="shared" si="1"/>
        <v>0</v>
      </c>
      <c r="G11" s="175"/>
      <c r="H11" s="176"/>
      <c r="I11" s="176"/>
      <c r="J11" s="176"/>
      <c r="K11" s="176"/>
      <c r="L11" s="177"/>
    </row>
    <row r="12" spans="1:12" s="2" customFormat="1" ht="20.100000000000001" customHeight="1">
      <c r="A12" s="181"/>
      <c r="B12" s="235" t="s">
        <v>117</v>
      </c>
      <c r="C12" s="61" t="s">
        <v>114</v>
      </c>
      <c r="D12" s="37">
        <f t="shared" si="0"/>
        <v>13</v>
      </c>
      <c r="E12" s="32">
        <v>20</v>
      </c>
      <c r="F12" s="37">
        <f t="shared" si="1"/>
        <v>0</v>
      </c>
      <c r="G12" s="247" t="s">
        <v>115</v>
      </c>
      <c r="H12" s="247"/>
      <c r="I12" s="247"/>
      <c r="J12" s="247"/>
      <c r="K12" s="247"/>
      <c r="L12" s="248"/>
    </row>
    <row r="13" spans="1:12" s="2" customFormat="1" ht="20.100000000000001" customHeight="1">
      <c r="A13" s="181"/>
      <c r="B13" s="166"/>
      <c r="C13" s="58" t="s">
        <v>29</v>
      </c>
      <c r="D13" s="76">
        <f t="shared" si="0"/>
        <v>1.9500000000000002</v>
      </c>
      <c r="E13" s="27">
        <v>3</v>
      </c>
      <c r="F13" s="76">
        <f t="shared" si="1"/>
        <v>0</v>
      </c>
      <c r="G13" s="247"/>
      <c r="H13" s="247"/>
      <c r="I13" s="247"/>
      <c r="J13" s="247"/>
      <c r="K13" s="247"/>
      <c r="L13" s="248"/>
    </row>
    <row r="14" spans="1:12" s="2" customFormat="1" ht="20.100000000000001" customHeight="1">
      <c r="A14" s="181"/>
      <c r="B14" s="166"/>
      <c r="C14" s="58" t="s">
        <v>25</v>
      </c>
      <c r="D14" s="76">
        <f t="shared" si="0"/>
        <v>0.32500000000000001</v>
      </c>
      <c r="E14" s="27">
        <v>0.5</v>
      </c>
      <c r="F14" s="76">
        <f t="shared" si="1"/>
        <v>0</v>
      </c>
      <c r="G14" s="247"/>
      <c r="H14" s="247"/>
      <c r="I14" s="247"/>
      <c r="J14" s="247"/>
      <c r="K14" s="247"/>
      <c r="L14" s="248"/>
    </row>
    <row r="15" spans="1:12" s="2" customFormat="1" ht="20.100000000000001" customHeight="1">
      <c r="A15" s="181"/>
      <c r="B15" s="166"/>
      <c r="C15" s="19" t="s">
        <v>116</v>
      </c>
      <c r="D15" s="76">
        <f t="shared" si="0"/>
        <v>1.9500000000000002</v>
      </c>
      <c r="E15" s="27">
        <v>3</v>
      </c>
      <c r="F15" s="76">
        <f t="shared" si="1"/>
        <v>0</v>
      </c>
      <c r="G15" s="247"/>
      <c r="H15" s="247"/>
      <c r="I15" s="247"/>
      <c r="J15" s="247"/>
      <c r="K15" s="247"/>
      <c r="L15" s="248"/>
    </row>
    <row r="16" spans="1:12" s="2" customFormat="1" ht="20.100000000000001" customHeight="1">
      <c r="A16" s="181"/>
      <c r="B16" s="166"/>
      <c r="C16" s="19" t="s">
        <v>21</v>
      </c>
      <c r="D16" s="76">
        <f t="shared" si="0"/>
        <v>0.65</v>
      </c>
      <c r="E16" s="27">
        <v>1</v>
      </c>
      <c r="F16" s="76">
        <f t="shared" si="1"/>
        <v>0</v>
      </c>
      <c r="G16" s="247"/>
      <c r="H16" s="247"/>
      <c r="I16" s="247"/>
      <c r="J16" s="247"/>
      <c r="K16" s="247"/>
      <c r="L16" s="248"/>
    </row>
    <row r="17" spans="1:12" s="2" customFormat="1" ht="20.100000000000001" customHeight="1">
      <c r="A17" s="181"/>
      <c r="B17" s="166"/>
      <c r="C17" s="20" t="s">
        <v>22</v>
      </c>
      <c r="D17" s="34">
        <f t="shared" si="0"/>
        <v>0.65</v>
      </c>
      <c r="E17" s="15">
        <v>1</v>
      </c>
      <c r="F17" s="34">
        <f t="shared" si="1"/>
        <v>0</v>
      </c>
      <c r="G17" s="247"/>
      <c r="H17" s="247"/>
      <c r="I17" s="247"/>
      <c r="J17" s="247"/>
      <c r="K17" s="247"/>
      <c r="L17" s="248"/>
    </row>
    <row r="18" spans="1:12" s="2" customFormat="1" ht="20.100000000000001" customHeight="1">
      <c r="A18" s="181"/>
      <c r="B18" s="306" t="s">
        <v>119</v>
      </c>
      <c r="C18" s="163" t="s">
        <v>52</v>
      </c>
      <c r="D18" s="21">
        <f t="shared" si="0"/>
        <v>22.75</v>
      </c>
      <c r="E18" s="21">
        <v>35</v>
      </c>
      <c r="F18" s="27">
        <f t="shared" si="1"/>
        <v>0</v>
      </c>
      <c r="G18" s="288" t="s">
        <v>172</v>
      </c>
      <c r="H18" s="289"/>
      <c r="I18" s="289"/>
      <c r="J18" s="289"/>
      <c r="K18" s="289"/>
      <c r="L18" s="290"/>
    </row>
    <row r="19" spans="1:12" s="2" customFormat="1" ht="20.100000000000001" customHeight="1">
      <c r="A19" s="181"/>
      <c r="B19" s="307"/>
      <c r="C19" s="57" t="s">
        <v>118</v>
      </c>
      <c r="D19" s="21">
        <f t="shared" si="0"/>
        <v>4.55</v>
      </c>
      <c r="E19" s="21">
        <v>7</v>
      </c>
      <c r="F19" s="27">
        <f t="shared" si="1"/>
        <v>0</v>
      </c>
      <c r="G19" s="288"/>
      <c r="H19" s="289"/>
      <c r="I19" s="289"/>
      <c r="J19" s="289"/>
      <c r="K19" s="289"/>
      <c r="L19" s="290"/>
    </row>
    <row r="20" spans="1:12" s="2" customFormat="1" ht="20.100000000000001" customHeight="1">
      <c r="A20" s="181"/>
      <c r="B20" s="307"/>
      <c r="C20" s="57" t="s">
        <v>24</v>
      </c>
      <c r="D20" s="21">
        <f t="shared" si="0"/>
        <v>3.25</v>
      </c>
      <c r="E20" s="21">
        <v>5</v>
      </c>
      <c r="F20" s="27">
        <f t="shared" si="1"/>
        <v>0</v>
      </c>
      <c r="G20" s="288"/>
      <c r="H20" s="289"/>
      <c r="I20" s="289"/>
      <c r="J20" s="289"/>
      <c r="K20" s="289"/>
      <c r="L20" s="290"/>
    </row>
    <row r="21" spans="1:12" s="2" customFormat="1" ht="20.100000000000001" customHeight="1">
      <c r="A21" s="181"/>
      <c r="B21" s="307"/>
      <c r="C21" s="57" t="s">
        <v>29</v>
      </c>
      <c r="D21" s="21">
        <f t="shared" si="0"/>
        <v>1.3</v>
      </c>
      <c r="E21" s="21">
        <v>2</v>
      </c>
      <c r="F21" s="27">
        <f t="shared" si="1"/>
        <v>0</v>
      </c>
      <c r="G21" s="288"/>
      <c r="H21" s="289"/>
      <c r="I21" s="289"/>
      <c r="J21" s="289"/>
      <c r="K21" s="289"/>
      <c r="L21" s="290"/>
    </row>
    <row r="22" spans="1:12" s="2" customFormat="1" ht="20.100000000000001" customHeight="1">
      <c r="A22" s="181"/>
      <c r="B22" s="307"/>
      <c r="C22" s="72" t="s">
        <v>25</v>
      </c>
      <c r="D22" s="81">
        <f t="shared" si="0"/>
        <v>0.65</v>
      </c>
      <c r="E22" s="71">
        <v>1</v>
      </c>
      <c r="F22" s="80">
        <f t="shared" si="1"/>
        <v>0</v>
      </c>
      <c r="G22" s="288"/>
      <c r="H22" s="289"/>
      <c r="I22" s="289"/>
      <c r="J22" s="289"/>
      <c r="K22" s="289"/>
      <c r="L22" s="290"/>
    </row>
    <row r="23" spans="1:12" s="2" customFormat="1" ht="20.100000000000001" customHeight="1">
      <c r="A23" s="181"/>
      <c r="B23" s="307"/>
      <c r="C23" s="72" t="s">
        <v>26</v>
      </c>
      <c r="D23" s="81">
        <f t="shared" si="0"/>
        <v>1.9500000000000002</v>
      </c>
      <c r="E23" s="71">
        <v>3</v>
      </c>
      <c r="F23" s="80">
        <f t="shared" si="1"/>
        <v>0</v>
      </c>
      <c r="G23" s="288"/>
      <c r="H23" s="289"/>
      <c r="I23" s="289"/>
      <c r="J23" s="289"/>
      <c r="K23" s="289"/>
      <c r="L23" s="290"/>
    </row>
    <row r="24" spans="1:12" s="2" customFormat="1" ht="20.100000000000001" customHeight="1">
      <c r="A24" s="181"/>
      <c r="B24" s="307"/>
      <c r="C24" s="72" t="s">
        <v>27</v>
      </c>
      <c r="D24" s="81">
        <f t="shared" si="0"/>
        <v>1.3</v>
      </c>
      <c r="E24" s="71">
        <v>2</v>
      </c>
      <c r="F24" s="80">
        <f t="shared" si="1"/>
        <v>0</v>
      </c>
      <c r="G24" s="288"/>
      <c r="H24" s="289"/>
      <c r="I24" s="289"/>
      <c r="J24" s="289"/>
      <c r="K24" s="289"/>
      <c r="L24" s="290"/>
    </row>
    <row r="25" spans="1:12" s="2" customFormat="1" ht="20.100000000000001" customHeight="1">
      <c r="A25" s="181"/>
      <c r="B25" s="307"/>
      <c r="C25" s="96" t="s">
        <v>37</v>
      </c>
      <c r="D25" s="81">
        <f t="shared" si="0"/>
        <v>6.5000000000000002E-2</v>
      </c>
      <c r="E25" s="82">
        <v>0.1</v>
      </c>
      <c r="F25" s="80">
        <f t="shared" si="1"/>
        <v>0</v>
      </c>
      <c r="G25" s="288"/>
      <c r="H25" s="289"/>
      <c r="I25" s="289"/>
      <c r="J25" s="289"/>
      <c r="K25" s="289"/>
      <c r="L25" s="290"/>
    </row>
    <row r="26" spans="1:12" s="2" customFormat="1" ht="20.100000000000001" customHeight="1">
      <c r="A26" s="181"/>
      <c r="B26" s="307"/>
      <c r="C26" s="96" t="s">
        <v>28</v>
      </c>
      <c r="D26" s="81">
        <f t="shared" si="0"/>
        <v>0.19500000000000001</v>
      </c>
      <c r="E26" s="82">
        <v>0.3</v>
      </c>
      <c r="F26" s="80">
        <f t="shared" si="1"/>
        <v>0</v>
      </c>
      <c r="G26" s="288"/>
      <c r="H26" s="289"/>
      <c r="I26" s="289"/>
      <c r="J26" s="289"/>
      <c r="K26" s="289"/>
      <c r="L26" s="290"/>
    </row>
    <row r="27" spans="1:12" s="2" customFormat="1" ht="20.100000000000001" customHeight="1">
      <c r="A27" s="181"/>
      <c r="B27" s="308"/>
      <c r="C27" s="60" t="s">
        <v>34</v>
      </c>
      <c r="D27" s="83">
        <f t="shared" si="0"/>
        <v>0.65</v>
      </c>
      <c r="E27" s="84">
        <v>1</v>
      </c>
      <c r="F27" s="85">
        <f t="shared" ref="F27:F32" si="2">($B$6*D27)+($B$7*E27)</f>
        <v>0</v>
      </c>
      <c r="G27" s="291"/>
      <c r="H27" s="292"/>
      <c r="I27" s="292"/>
      <c r="J27" s="292"/>
      <c r="K27" s="292"/>
      <c r="L27" s="293"/>
    </row>
    <row r="28" spans="1:12" s="2" customFormat="1" ht="20.100000000000001" customHeight="1">
      <c r="A28" s="181"/>
      <c r="B28" s="294" t="s">
        <v>120</v>
      </c>
      <c r="C28" s="124" t="s">
        <v>121</v>
      </c>
      <c r="D28" s="125">
        <f t="shared" si="0"/>
        <v>22.75</v>
      </c>
      <c r="E28" s="125">
        <v>35</v>
      </c>
      <c r="F28" s="124">
        <f t="shared" si="2"/>
        <v>0</v>
      </c>
      <c r="G28" s="247" t="s">
        <v>122</v>
      </c>
      <c r="H28" s="247"/>
      <c r="I28" s="247"/>
      <c r="J28" s="247"/>
      <c r="K28" s="247"/>
      <c r="L28" s="248"/>
    </row>
    <row r="29" spans="1:12" s="2" customFormat="1" ht="20.100000000000001" customHeight="1">
      <c r="A29" s="181"/>
      <c r="B29" s="295"/>
      <c r="C29" s="126" t="s">
        <v>65</v>
      </c>
      <c r="D29" s="127">
        <f t="shared" si="0"/>
        <v>0.32500000000000001</v>
      </c>
      <c r="E29" s="127">
        <v>0.5</v>
      </c>
      <c r="F29" s="126">
        <f t="shared" si="2"/>
        <v>0</v>
      </c>
      <c r="G29" s="247"/>
      <c r="H29" s="247"/>
      <c r="I29" s="247"/>
      <c r="J29" s="247"/>
      <c r="K29" s="247"/>
      <c r="L29" s="248"/>
    </row>
    <row r="30" spans="1:12" s="2" customFormat="1" ht="20.100000000000001" customHeight="1">
      <c r="A30" s="181"/>
      <c r="B30" s="295"/>
      <c r="C30" s="126" t="s">
        <v>123</v>
      </c>
      <c r="D30" s="127">
        <f t="shared" si="0"/>
        <v>0.32500000000000001</v>
      </c>
      <c r="E30" s="127">
        <v>0.5</v>
      </c>
      <c r="F30" s="126">
        <f t="shared" si="2"/>
        <v>0</v>
      </c>
      <c r="G30" s="247"/>
      <c r="H30" s="247"/>
      <c r="I30" s="247"/>
      <c r="J30" s="247"/>
      <c r="K30" s="247"/>
      <c r="L30" s="248"/>
    </row>
    <row r="31" spans="1:12" s="2" customFormat="1" ht="20.100000000000001" customHeight="1">
      <c r="A31" s="181"/>
      <c r="B31" s="295"/>
      <c r="C31" s="128" t="s">
        <v>66</v>
      </c>
      <c r="D31" s="127">
        <f t="shared" si="0"/>
        <v>0.65</v>
      </c>
      <c r="E31" s="127">
        <v>1</v>
      </c>
      <c r="F31" s="126">
        <f t="shared" si="2"/>
        <v>0</v>
      </c>
      <c r="G31" s="247"/>
      <c r="H31" s="247"/>
      <c r="I31" s="247"/>
      <c r="J31" s="247"/>
      <c r="K31" s="247"/>
      <c r="L31" s="248"/>
    </row>
    <row r="32" spans="1:12" s="2" customFormat="1" ht="20.100000000000001" customHeight="1">
      <c r="A32" s="181"/>
      <c r="B32" s="296"/>
      <c r="C32" s="129" t="s">
        <v>58</v>
      </c>
      <c r="D32" s="130">
        <f t="shared" si="0"/>
        <v>0.32500000000000001</v>
      </c>
      <c r="E32" s="130">
        <v>0.5</v>
      </c>
      <c r="F32" s="129">
        <f t="shared" si="2"/>
        <v>0</v>
      </c>
      <c r="G32" s="247"/>
      <c r="H32" s="247"/>
      <c r="I32" s="247"/>
      <c r="J32" s="247"/>
      <c r="K32" s="247"/>
      <c r="L32" s="248"/>
    </row>
    <row r="33" spans="1:12" s="2" customFormat="1" ht="39.950000000000003" customHeight="1">
      <c r="A33" s="182"/>
      <c r="B33" s="39" t="s">
        <v>30</v>
      </c>
      <c r="C33" s="22" t="s">
        <v>31</v>
      </c>
      <c r="D33" s="23">
        <v>14</v>
      </c>
      <c r="E33" s="24">
        <v>20</v>
      </c>
      <c r="F33" s="25">
        <f t="shared" ref="F33:F35" si="3">($B$6*D33)+($B$7*E33)</f>
        <v>0</v>
      </c>
      <c r="G33" s="199" t="s">
        <v>50</v>
      </c>
      <c r="H33" s="200"/>
      <c r="I33" s="200"/>
      <c r="J33" s="200"/>
      <c r="K33" s="200"/>
      <c r="L33" s="201"/>
    </row>
    <row r="34" spans="1:12" ht="20.100000000000001" customHeight="1">
      <c r="A34" s="181" t="s">
        <v>14</v>
      </c>
      <c r="B34" s="297" t="s">
        <v>124</v>
      </c>
      <c r="C34" s="49" t="s">
        <v>19</v>
      </c>
      <c r="D34" s="131">
        <f t="shared" ref="D34:D43" si="4">E34*0.65</f>
        <v>16.25</v>
      </c>
      <c r="E34" s="62">
        <v>25</v>
      </c>
      <c r="F34" s="106">
        <f t="shared" si="3"/>
        <v>0</v>
      </c>
      <c r="G34" s="300" t="s">
        <v>125</v>
      </c>
      <c r="H34" s="300"/>
      <c r="I34" s="300"/>
      <c r="J34" s="300"/>
      <c r="K34" s="300"/>
      <c r="L34" s="301"/>
    </row>
    <row r="35" spans="1:12" ht="20.100000000000001" customHeight="1">
      <c r="A35" s="181"/>
      <c r="B35" s="298"/>
      <c r="C35" s="46" t="s">
        <v>64</v>
      </c>
      <c r="D35" s="132">
        <f t="shared" si="4"/>
        <v>9.75</v>
      </c>
      <c r="E35" s="41">
        <v>15</v>
      </c>
      <c r="F35" s="75">
        <f t="shared" si="3"/>
        <v>0</v>
      </c>
      <c r="G35" s="302"/>
      <c r="H35" s="302"/>
      <c r="I35" s="302"/>
      <c r="J35" s="302"/>
      <c r="K35" s="302"/>
      <c r="L35" s="303"/>
    </row>
    <row r="36" spans="1:12" ht="20.100000000000001" customHeight="1">
      <c r="A36" s="181"/>
      <c r="B36" s="298"/>
      <c r="C36" s="46" t="s">
        <v>25</v>
      </c>
      <c r="D36" s="132">
        <f t="shared" si="4"/>
        <v>0.13</v>
      </c>
      <c r="E36" s="41">
        <v>0.2</v>
      </c>
      <c r="F36" s="75">
        <f>($B$6*D36)+($B$7*E36)</f>
        <v>0</v>
      </c>
      <c r="G36" s="302"/>
      <c r="H36" s="302"/>
      <c r="I36" s="302"/>
      <c r="J36" s="302"/>
      <c r="K36" s="302"/>
      <c r="L36" s="303"/>
    </row>
    <row r="37" spans="1:12" s="2" customFormat="1" ht="20.100000000000001" customHeight="1">
      <c r="A37" s="181"/>
      <c r="B37" s="298"/>
      <c r="C37" s="110" t="s">
        <v>28</v>
      </c>
      <c r="D37" s="132">
        <f t="shared" si="4"/>
        <v>0.32500000000000001</v>
      </c>
      <c r="E37" s="41">
        <v>0.5</v>
      </c>
      <c r="F37" s="75">
        <f>($B$6*D37)+($B$7*E37)</f>
        <v>0</v>
      </c>
      <c r="G37" s="302"/>
      <c r="H37" s="302"/>
      <c r="I37" s="302"/>
      <c r="J37" s="302"/>
      <c r="K37" s="302"/>
      <c r="L37" s="303"/>
    </row>
    <row r="38" spans="1:12" s="2" customFormat="1" ht="20.100000000000001" customHeight="1">
      <c r="A38" s="181"/>
      <c r="B38" s="299"/>
      <c r="C38" s="109" t="s">
        <v>32</v>
      </c>
      <c r="D38" s="133">
        <f t="shared" si="4"/>
        <v>6.5000000000000002E-2</v>
      </c>
      <c r="E38" s="63">
        <v>0.1</v>
      </c>
      <c r="F38" s="107">
        <f>($B$6*D38)+($B$7*E38)</f>
        <v>0</v>
      </c>
      <c r="G38" s="304"/>
      <c r="H38" s="304"/>
      <c r="I38" s="304"/>
      <c r="J38" s="304"/>
      <c r="K38" s="304"/>
      <c r="L38" s="305"/>
    </row>
    <row r="39" spans="1:12" s="2" customFormat="1" ht="20.100000000000001" customHeight="1">
      <c r="A39" s="181"/>
      <c r="B39" s="184" t="s">
        <v>126</v>
      </c>
      <c r="C39" s="58" t="s">
        <v>127</v>
      </c>
      <c r="D39" s="21">
        <f t="shared" si="4"/>
        <v>26</v>
      </c>
      <c r="E39" s="21">
        <v>40</v>
      </c>
      <c r="F39" s="27">
        <f t="shared" ref="F39:F42" si="5">($B$6*D39)+($B$7*E39)</f>
        <v>0</v>
      </c>
      <c r="G39" s="172" t="s">
        <v>128</v>
      </c>
      <c r="H39" s="173"/>
      <c r="I39" s="173"/>
      <c r="J39" s="173"/>
      <c r="K39" s="173"/>
      <c r="L39" s="174"/>
    </row>
    <row r="40" spans="1:12" s="2" customFormat="1" ht="20.100000000000001" customHeight="1">
      <c r="A40" s="181"/>
      <c r="B40" s="184"/>
      <c r="C40" s="58" t="s">
        <v>43</v>
      </c>
      <c r="D40" s="21">
        <f t="shared" si="4"/>
        <v>1.3</v>
      </c>
      <c r="E40" s="21">
        <v>2</v>
      </c>
      <c r="F40" s="27">
        <f t="shared" si="5"/>
        <v>0</v>
      </c>
      <c r="G40" s="186"/>
      <c r="H40" s="231"/>
      <c r="I40" s="231"/>
      <c r="J40" s="231"/>
      <c r="K40" s="231"/>
      <c r="L40" s="188"/>
    </row>
    <row r="41" spans="1:12" s="2" customFormat="1" ht="20.100000000000001" customHeight="1">
      <c r="A41" s="181"/>
      <c r="B41" s="184"/>
      <c r="C41" s="58" t="s">
        <v>37</v>
      </c>
      <c r="D41" s="21">
        <f t="shared" si="4"/>
        <v>6.5000000000000002E-2</v>
      </c>
      <c r="E41" s="21">
        <v>0.1</v>
      </c>
      <c r="F41" s="27">
        <f t="shared" si="5"/>
        <v>0</v>
      </c>
      <c r="G41" s="186"/>
      <c r="H41" s="231"/>
      <c r="I41" s="231"/>
      <c r="J41" s="231"/>
      <c r="K41" s="231"/>
      <c r="L41" s="188"/>
    </row>
    <row r="42" spans="1:12" s="2" customFormat="1" ht="20.100000000000001" customHeight="1">
      <c r="A42" s="181"/>
      <c r="B42" s="185"/>
      <c r="C42" s="42" t="s">
        <v>34</v>
      </c>
      <c r="D42" s="17">
        <f t="shared" si="4"/>
        <v>1.9500000000000002</v>
      </c>
      <c r="E42" s="17">
        <v>3</v>
      </c>
      <c r="F42" s="15">
        <f t="shared" si="5"/>
        <v>0</v>
      </c>
      <c r="G42" s="175"/>
      <c r="H42" s="176"/>
      <c r="I42" s="176"/>
      <c r="J42" s="176"/>
      <c r="K42" s="176"/>
      <c r="L42" s="177"/>
    </row>
    <row r="43" spans="1:12" s="2" customFormat="1" ht="20.100000000000001" customHeight="1" thickBot="1">
      <c r="A43" s="203"/>
      <c r="B43" s="51" t="s">
        <v>11</v>
      </c>
      <c r="C43" s="52" t="s">
        <v>12</v>
      </c>
      <c r="D43" s="53">
        <f t="shared" si="4"/>
        <v>130</v>
      </c>
      <c r="E43" s="54">
        <v>200</v>
      </c>
      <c r="F43" s="55">
        <f t="shared" ref="F43" si="6">($B$6*D43)+($B$7*E43)</f>
        <v>0</v>
      </c>
      <c r="G43" s="220"/>
      <c r="H43" s="221"/>
      <c r="I43" s="221"/>
      <c r="J43" s="221"/>
      <c r="K43" s="221"/>
      <c r="L43" s="222"/>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6.5" customHeight="1">
      <c r="B84" s="6"/>
    </row>
    <row r="85" spans="2:2" s="2" customFormat="1" ht="16.5" customHeight="1">
      <c r="B85" s="6"/>
    </row>
    <row r="86" spans="2:2" s="2" customFormat="1" ht="16.5" customHeight="1">
      <c r="B86" s="6"/>
    </row>
    <row r="87" spans="2:2" s="2" customFormat="1" ht="16.5" customHeight="1">
      <c r="B87" s="6"/>
    </row>
    <row r="88" spans="2:2" s="2" customFormat="1" ht="16.5" customHeight="1">
      <c r="B88" s="6"/>
    </row>
    <row r="89" spans="2:2" s="2" customFormat="1" ht="16.5" customHeight="1">
      <c r="B89" s="6"/>
    </row>
    <row r="90" spans="2:2" s="2" customFormat="1" ht="17.25" customHeight="1">
      <c r="B90" s="6"/>
    </row>
    <row r="91" spans="2:2" s="2" customFormat="1" ht="17.25" customHeight="1">
      <c r="B91" s="6"/>
    </row>
    <row r="92" spans="2:2" s="2" customFormat="1" ht="13.5">
      <c r="B92" s="6"/>
    </row>
    <row r="93" spans="2:2" s="2" customFormat="1" ht="13.5">
      <c r="B93" s="6"/>
    </row>
    <row r="94" spans="2:2" s="2" customFormat="1" ht="16.5" customHeight="1">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B165" s="6"/>
    </row>
    <row r="166" spans="1:7" s="2" customFormat="1" ht="13.5">
      <c r="B166" s="6"/>
    </row>
    <row r="167" spans="1:7" s="2" customFormat="1" ht="13.5">
      <c r="B167" s="6"/>
    </row>
    <row r="168" spans="1:7" s="2" customFormat="1" ht="13.5">
      <c r="B168" s="6"/>
    </row>
    <row r="169" spans="1:7" s="2" customFormat="1" ht="13.5">
      <c r="B169" s="6"/>
    </row>
    <row r="170" spans="1:7" s="2" customFormat="1" ht="13.5">
      <c r="B170" s="6"/>
    </row>
    <row r="171" spans="1:7" s="2" customFormat="1" ht="13.5">
      <c r="B171" s="6"/>
    </row>
    <row r="172" spans="1:7" s="2" customFormat="1" ht="13.5">
      <c r="B172" s="6"/>
    </row>
    <row r="173" spans="1:7" s="2" customFormat="1" ht="13.5">
      <c r="B173" s="6"/>
    </row>
    <row r="174" spans="1:7" s="2" customFormat="1" ht="13.5">
      <c r="B174" s="6"/>
    </row>
    <row r="175" spans="1:7" s="2" customFormat="1" ht="13.5">
      <c r="B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sheetData>
  <mergeCells count="19">
    <mergeCell ref="B39:B42"/>
    <mergeCell ref="G39:L42"/>
    <mergeCell ref="G43:L43"/>
    <mergeCell ref="A34:A43"/>
    <mergeCell ref="A10:A33"/>
    <mergeCell ref="G18:L27"/>
    <mergeCell ref="B28:B32"/>
    <mergeCell ref="G28:L32"/>
    <mergeCell ref="G33:L33"/>
    <mergeCell ref="B34:B38"/>
    <mergeCell ref="G34:L38"/>
    <mergeCell ref="B12:B17"/>
    <mergeCell ref="G12:L17"/>
    <mergeCell ref="B18:B27"/>
    <mergeCell ref="A1:L3"/>
    <mergeCell ref="A5:B5"/>
    <mergeCell ref="G9:L9"/>
    <mergeCell ref="B10:B11"/>
    <mergeCell ref="G10:L11"/>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345"/>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67" t="s">
        <v>77</v>
      </c>
      <c r="B1" s="168"/>
      <c r="C1" s="168"/>
      <c r="D1" s="168"/>
      <c r="E1" s="168"/>
      <c r="F1" s="168"/>
      <c r="G1" s="168"/>
      <c r="H1" s="168"/>
      <c r="I1" s="168"/>
      <c r="J1" s="168"/>
      <c r="K1" s="168"/>
      <c r="L1" s="168"/>
    </row>
    <row r="2" spans="1:12" ht="15.75" customHeight="1">
      <c r="A2" s="168"/>
      <c r="B2" s="168"/>
      <c r="C2" s="168"/>
      <c r="D2" s="168"/>
      <c r="E2" s="168"/>
      <c r="F2" s="168"/>
      <c r="G2" s="168"/>
      <c r="H2" s="168"/>
      <c r="I2" s="168"/>
      <c r="J2" s="168"/>
      <c r="K2" s="168"/>
      <c r="L2" s="168"/>
    </row>
    <row r="3" spans="1:12" ht="15.75" customHeight="1">
      <c r="A3" s="168"/>
      <c r="B3" s="168"/>
      <c r="C3" s="168"/>
      <c r="D3" s="168"/>
      <c r="E3" s="168"/>
      <c r="F3" s="168"/>
      <c r="G3" s="168"/>
      <c r="H3" s="168"/>
      <c r="I3" s="168"/>
      <c r="J3" s="168"/>
      <c r="K3" s="168"/>
      <c r="L3" s="168"/>
    </row>
    <row r="4" spans="1:12" ht="13.5" customHeight="1">
      <c r="B4" s="4"/>
      <c r="D4" s="4"/>
      <c r="E4"/>
      <c r="F4"/>
      <c r="G4"/>
    </row>
    <row r="5" spans="1:12" ht="17.25" customHeight="1">
      <c r="A5" s="169" t="s">
        <v>8</v>
      </c>
      <c r="B5" s="169"/>
      <c r="C5" s="8"/>
      <c r="E5" s="2"/>
      <c r="G5" s="4"/>
    </row>
    <row r="6" spans="1:12" ht="17.25" customHeight="1">
      <c r="A6" s="10" t="s">
        <v>9</v>
      </c>
      <c r="B6" s="30"/>
      <c r="C6" s="8"/>
      <c r="E6" s="2"/>
      <c r="G6" s="4"/>
    </row>
    <row r="7" spans="1:12" ht="17.25" customHeight="1">
      <c r="A7" s="10" t="s">
        <v>10</v>
      </c>
      <c r="B7" s="31"/>
      <c r="D7" s="2" t="s">
        <v>5</v>
      </c>
    </row>
    <row r="8" spans="1:12" ht="17.25" customHeight="1" thickBot="1">
      <c r="A8" s="9"/>
    </row>
    <row r="9" spans="1:12" ht="30" customHeight="1" thickBot="1">
      <c r="A9" s="11" t="s">
        <v>0</v>
      </c>
      <c r="B9" s="13" t="s">
        <v>4</v>
      </c>
      <c r="C9" s="12" t="s">
        <v>1</v>
      </c>
      <c r="D9" s="13" t="s">
        <v>6</v>
      </c>
      <c r="E9" s="13" t="s">
        <v>7</v>
      </c>
      <c r="F9" s="13" t="s">
        <v>2</v>
      </c>
      <c r="G9" s="170" t="s">
        <v>3</v>
      </c>
      <c r="H9" s="170"/>
      <c r="I9" s="170"/>
      <c r="J9" s="170"/>
      <c r="K9" s="170"/>
      <c r="L9" s="171"/>
    </row>
    <row r="10" spans="1:12" s="2" customFormat="1" ht="20.100000000000001" customHeight="1">
      <c r="A10" s="180" t="s">
        <v>13</v>
      </c>
      <c r="B10" s="286" t="s">
        <v>129</v>
      </c>
      <c r="C10" s="95" t="s">
        <v>19</v>
      </c>
      <c r="D10" s="65">
        <f t="shared" ref="D10:D33" si="0">E10*0.65</f>
        <v>33.800000000000004</v>
      </c>
      <c r="E10" s="66">
        <v>52</v>
      </c>
      <c r="F10" s="47">
        <f t="shared" ref="F10:F19" si="1">($B$6*D10)+($B$7*E10)</f>
        <v>0</v>
      </c>
      <c r="G10" s="225" t="s">
        <v>57</v>
      </c>
      <c r="H10" s="226"/>
      <c r="I10" s="226"/>
      <c r="J10" s="226"/>
      <c r="K10" s="226"/>
      <c r="L10" s="227"/>
    </row>
    <row r="11" spans="1:12" s="2" customFormat="1" ht="20.100000000000001" customHeight="1">
      <c r="A11" s="181"/>
      <c r="B11" s="287"/>
      <c r="C11" s="38" t="s">
        <v>130</v>
      </c>
      <c r="D11" s="29">
        <f t="shared" si="0"/>
        <v>1.9500000000000002</v>
      </c>
      <c r="E11" s="14">
        <v>3</v>
      </c>
      <c r="F11" s="15">
        <f t="shared" si="1"/>
        <v>0</v>
      </c>
      <c r="G11" s="175"/>
      <c r="H11" s="176"/>
      <c r="I11" s="176"/>
      <c r="J11" s="176"/>
      <c r="K11" s="176"/>
      <c r="L11" s="177"/>
    </row>
    <row r="12" spans="1:12" ht="20.100000000000001" customHeight="1">
      <c r="A12" s="181"/>
      <c r="B12" s="166" t="s">
        <v>155</v>
      </c>
      <c r="C12" s="18" t="s">
        <v>88</v>
      </c>
      <c r="D12" s="37">
        <f t="shared" si="0"/>
        <v>13</v>
      </c>
      <c r="E12" s="32">
        <v>20</v>
      </c>
      <c r="F12" s="37">
        <f t="shared" si="1"/>
        <v>0</v>
      </c>
      <c r="G12" s="247" t="s">
        <v>156</v>
      </c>
      <c r="H12" s="247"/>
      <c r="I12" s="247"/>
      <c r="J12" s="247"/>
      <c r="K12" s="247"/>
      <c r="L12" s="248"/>
    </row>
    <row r="13" spans="1:12" ht="20.100000000000001" customHeight="1">
      <c r="A13" s="181"/>
      <c r="B13" s="166"/>
      <c r="C13" s="19" t="s">
        <v>79</v>
      </c>
      <c r="D13" s="76">
        <f t="shared" si="0"/>
        <v>6.5</v>
      </c>
      <c r="E13" s="27">
        <v>10</v>
      </c>
      <c r="F13" s="76">
        <f t="shared" si="1"/>
        <v>0</v>
      </c>
      <c r="G13" s="247"/>
      <c r="H13" s="247"/>
      <c r="I13" s="247"/>
      <c r="J13" s="247"/>
      <c r="K13" s="247"/>
      <c r="L13" s="248"/>
    </row>
    <row r="14" spans="1:12" ht="20.100000000000001" customHeight="1">
      <c r="A14" s="181"/>
      <c r="B14" s="166"/>
      <c r="C14" s="19" t="s">
        <v>29</v>
      </c>
      <c r="D14" s="76">
        <f t="shared" si="0"/>
        <v>1.3</v>
      </c>
      <c r="E14" s="27">
        <v>2</v>
      </c>
      <c r="F14" s="76">
        <f t="shared" si="1"/>
        <v>0</v>
      </c>
      <c r="G14" s="247"/>
      <c r="H14" s="247"/>
      <c r="I14" s="247"/>
      <c r="J14" s="247"/>
      <c r="K14" s="247"/>
      <c r="L14" s="248"/>
    </row>
    <row r="15" spans="1:12" ht="20.100000000000001" customHeight="1">
      <c r="A15" s="181"/>
      <c r="B15" s="266"/>
      <c r="C15" s="19" t="s">
        <v>33</v>
      </c>
      <c r="D15" s="27">
        <f t="shared" si="0"/>
        <v>0.65</v>
      </c>
      <c r="E15" s="27">
        <v>1</v>
      </c>
      <c r="F15" s="27">
        <f t="shared" si="1"/>
        <v>0</v>
      </c>
      <c r="G15" s="267"/>
      <c r="H15" s="247"/>
      <c r="I15" s="247"/>
      <c r="J15" s="247"/>
      <c r="K15" s="247"/>
      <c r="L15" s="248"/>
    </row>
    <row r="16" spans="1:12" ht="20.100000000000001" customHeight="1">
      <c r="A16" s="181"/>
      <c r="B16" s="166"/>
      <c r="C16" s="20" t="s">
        <v>66</v>
      </c>
      <c r="D16" s="34">
        <f t="shared" si="0"/>
        <v>0.32500000000000001</v>
      </c>
      <c r="E16" s="15">
        <v>0.5</v>
      </c>
      <c r="F16" s="34">
        <f t="shared" si="1"/>
        <v>0</v>
      </c>
      <c r="G16" s="247"/>
      <c r="H16" s="247"/>
      <c r="I16" s="247"/>
      <c r="J16" s="247"/>
      <c r="K16" s="247"/>
      <c r="L16" s="248"/>
    </row>
    <row r="17" spans="1:12" ht="20.100000000000001" customHeight="1">
      <c r="A17" s="181"/>
      <c r="B17" s="315" t="s">
        <v>158</v>
      </c>
      <c r="C17" s="45" t="s">
        <v>143</v>
      </c>
      <c r="D17" s="16">
        <f t="shared" si="0"/>
        <v>29.25</v>
      </c>
      <c r="E17" s="146">
        <v>45</v>
      </c>
      <c r="F17" s="147">
        <f t="shared" si="1"/>
        <v>0</v>
      </c>
      <c r="G17" s="172" t="s">
        <v>178</v>
      </c>
      <c r="H17" s="173"/>
      <c r="I17" s="173"/>
      <c r="J17" s="173"/>
      <c r="K17" s="173"/>
      <c r="L17" s="174"/>
    </row>
    <row r="18" spans="1:12" ht="20.100000000000001" customHeight="1">
      <c r="A18" s="181"/>
      <c r="B18" s="255"/>
      <c r="C18" s="96" t="s">
        <v>32</v>
      </c>
      <c r="D18" s="21">
        <f t="shared" si="0"/>
        <v>6.5000000000000002E-2</v>
      </c>
      <c r="E18" s="148">
        <v>0.1</v>
      </c>
      <c r="F18" s="149">
        <f t="shared" si="1"/>
        <v>0</v>
      </c>
      <c r="G18" s="186"/>
      <c r="H18" s="231"/>
      <c r="I18" s="231"/>
      <c r="J18" s="231"/>
      <c r="K18" s="231"/>
      <c r="L18" s="188"/>
    </row>
    <row r="19" spans="1:12" ht="20.100000000000001" customHeight="1">
      <c r="A19" s="181"/>
      <c r="B19" s="256"/>
      <c r="C19" s="74" t="s">
        <v>157</v>
      </c>
      <c r="D19" s="150">
        <f t="shared" si="0"/>
        <v>1.3</v>
      </c>
      <c r="E19" s="151">
        <v>2</v>
      </c>
      <c r="F19" s="152">
        <f t="shared" si="1"/>
        <v>0</v>
      </c>
      <c r="G19" s="175"/>
      <c r="H19" s="176"/>
      <c r="I19" s="176"/>
      <c r="J19" s="176"/>
      <c r="K19" s="176"/>
      <c r="L19" s="177"/>
    </row>
    <row r="20" spans="1:12" s="2" customFormat="1" ht="20.100000000000001" customHeight="1">
      <c r="A20" s="181"/>
      <c r="B20" s="245" t="s">
        <v>133</v>
      </c>
      <c r="C20" s="45" t="s">
        <v>131</v>
      </c>
      <c r="D20" s="16">
        <f t="shared" si="0"/>
        <v>22.75</v>
      </c>
      <c r="E20" s="35">
        <v>35</v>
      </c>
      <c r="F20" s="32">
        <f t="shared" ref="F20:F25" si="2">($B$6*D20)</f>
        <v>0</v>
      </c>
      <c r="G20" s="247" t="s">
        <v>132</v>
      </c>
      <c r="H20" s="247"/>
      <c r="I20" s="247"/>
      <c r="J20" s="247"/>
      <c r="K20" s="247"/>
      <c r="L20" s="248"/>
    </row>
    <row r="21" spans="1:12" s="2" customFormat="1" ht="20.100000000000001" customHeight="1">
      <c r="A21" s="181"/>
      <c r="B21" s="246"/>
      <c r="C21" s="78" t="s">
        <v>25</v>
      </c>
      <c r="D21" s="21">
        <f t="shared" si="0"/>
        <v>0.32500000000000001</v>
      </c>
      <c r="E21" s="79">
        <v>0.5</v>
      </c>
      <c r="F21" s="27">
        <f t="shared" si="2"/>
        <v>0</v>
      </c>
      <c r="G21" s="247"/>
      <c r="H21" s="247"/>
      <c r="I21" s="247"/>
      <c r="J21" s="247"/>
      <c r="K21" s="247"/>
      <c r="L21" s="248"/>
    </row>
    <row r="22" spans="1:12" s="2" customFormat="1" ht="20.100000000000001" customHeight="1">
      <c r="A22" s="181"/>
      <c r="B22" s="246"/>
      <c r="C22" s="78" t="s">
        <v>26</v>
      </c>
      <c r="D22" s="21">
        <f t="shared" si="0"/>
        <v>0.65</v>
      </c>
      <c r="E22" s="79">
        <v>1</v>
      </c>
      <c r="F22" s="27">
        <f t="shared" si="2"/>
        <v>0</v>
      </c>
      <c r="G22" s="247"/>
      <c r="H22" s="247"/>
      <c r="I22" s="247"/>
      <c r="J22" s="247"/>
      <c r="K22" s="247"/>
      <c r="L22" s="248"/>
    </row>
    <row r="23" spans="1:12" s="2" customFormat="1" ht="20.100000000000001" customHeight="1">
      <c r="A23" s="181"/>
      <c r="B23" s="246"/>
      <c r="C23" s="78" t="s">
        <v>28</v>
      </c>
      <c r="D23" s="21">
        <f t="shared" si="0"/>
        <v>0.65</v>
      </c>
      <c r="E23" s="79">
        <v>1</v>
      </c>
      <c r="F23" s="27">
        <f t="shared" si="2"/>
        <v>0</v>
      </c>
      <c r="G23" s="247"/>
      <c r="H23" s="247"/>
      <c r="I23" s="247"/>
      <c r="J23" s="247"/>
      <c r="K23" s="247"/>
      <c r="L23" s="248"/>
    </row>
    <row r="24" spans="1:12" s="2" customFormat="1" ht="20.100000000000001" customHeight="1">
      <c r="A24" s="181"/>
      <c r="B24" s="246"/>
      <c r="C24" s="78" t="s">
        <v>37</v>
      </c>
      <c r="D24" s="21">
        <f t="shared" si="0"/>
        <v>0.32500000000000001</v>
      </c>
      <c r="E24" s="79">
        <v>0.5</v>
      </c>
      <c r="F24" s="27">
        <f t="shared" si="2"/>
        <v>0</v>
      </c>
      <c r="G24" s="247"/>
      <c r="H24" s="247"/>
      <c r="I24" s="247"/>
      <c r="J24" s="247"/>
      <c r="K24" s="247"/>
      <c r="L24" s="248"/>
    </row>
    <row r="25" spans="1:12" s="2" customFormat="1" ht="20.100000000000001" customHeight="1">
      <c r="A25" s="181"/>
      <c r="B25" s="246"/>
      <c r="C25" s="74" t="s">
        <v>32</v>
      </c>
      <c r="D25" s="17">
        <f t="shared" si="0"/>
        <v>6.5000000000000002E-2</v>
      </c>
      <c r="E25" s="36">
        <v>0.1</v>
      </c>
      <c r="F25" s="15">
        <f t="shared" si="2"/>
        <v>0</v>
      </c>
      <c r="G25" s="247"/>
      <c r="H25" s="247"/>
      <c r="I25" s="247"/>
      <c r="J25" s="247"/>
      <c r="K25" s="247"/>
      <c r="L25" s="248"/>
    </row>
    <row r="26" spans="1:12" s="2" customFormat="1" ht="20.100000000000001" customHeight="1">
      <c r="A26" s="181"/>
      <c r="B26" s="245" t="s">
        <v>135</v>
      </c>
      <c r="C26" s="45" t="s">
        <v>131</v>
      </c>
      <c r="D26" s="16">
        <f t="shared" si="0"/>
        <v>22.75</v>
      </c>
      <c r="E26" s="35">
        <v>35</v>
      </c>
      <c r="F26" s="32">
        <f t="shared" ref="F26:F33" si="3">($B$7*E26)</f>
        <v>0</v>
      </c>
      <c r="G26" s="247" t="s">
        <v>134</v>
      </c>
      <c r="H26" s="247"/>
      <c r="I26" s="247"/>
      <c r="J26" s="247"/>
      <c r="K26" s="247"/>
      <c r="L26" s="248"/>
    </row>
    <row r="27" spans="1:12" ht="20.100000000000001" customHeight="1">
      <c r="A27" s="181"/>
      <c r="B27" s="246"/>
      <c r="C27" s="78" t="s">
        <v>25</v>
      </c>
      <c r="D27" s="21">
        <f t="shared" si="0"/>
        <v>0.32500000000000001</v>
      </c>
      <c r="E27" s="79">
        <v>0.5</v>
      </c>
      <c r="F27" s="27">
        <f t="shared" si="3"/>
        <v>0</v>
      </c>
      <c r="G27" s="247"/>
      <c r="H27" s="247"/>
      <c r="I27" s="247"/>
      <c r="J27" s="247"/>
      <c r="K27" s="247"/>
      <c r="L27" s="248"/>
    </row>
    <row r="28" spans="1:12" ht="20.100000000000001" customHeight="1">
      <c r="A28" s="181"/>
      <c r="B28" s="246"/>
      <c r="C28" s="78" t="s">
        <v>37</v>
      </c>
      <c r="D28" s="21">
        <f t="shared" si="0"/>
        <v>0.32500000000000001</v>
      </c>
      <c r="E28" s="79">
        <v>0.5</v>
      </c>
      <c r="F28" s="27">
        <f t="shared" si="3"/>
        <v>0</v>
      </c>
      <c r="G28" s="247"/>
      <c r="H28" s="247"/>
      <c r="I28" s="247"/>
      <c r="J28" s="247"/>
      <c r="K28" s="247"/>
      <c r="L28" s="248"/>
    </row>
    <row r="29" spans="1:12" s="2" customFormat="1" ht="20.100000000000001" customHeight="1">
      <c r="A29" s="181"/>
      <c r="B29" s="246"/>
      <c r="C29" s="78" t="s">
        <v>26</v>
      </c>
      <c r="D29" s="21">
        <f t="shared" si="0"/>
        <v>0.65</v>
      </c>
      <c r="E29" s="79">
        <v>1</v>
      </c>
      <c r="F29" s="27">
        <f t="shared" si="3"/>
        <v>0</v>
      </c>
      <c r="G29" s="247"/>
      <c r="H29" s="247"/>
      <c r="I29" s="247"/>
      <c r="J29" s="247"/>
      <c r="K29" s="247"/>
      <c r="L29" s="248"/>
    </row>
    <row r="30" spans="1:12" s="2" customFormat="1" ht="20.100000000000001" customHeight="1">
      <c r="A30" s="181"/>
      <c r="B30" s="246"/>
      <c r="C30" s="78" t="s">
        <v>28</v>
      </c>
      <c r="D30" s="21">
        <f t="shared" si="0"/>
        <v>0.32500000000000001</v>
      </c>
      <c r="E30" s="79">
        <v>0.5</v>
      </c>
      <c r="F30" s="27">
        <f t="shared" si="3"/>
        <v>0</v>
      </c>
      <c r="G30" s="247"/>
      <c r="H30" s="247"/>
      <c r="I30" s="247"/>
      <c r="J30" s="247"/>
      <c r="K30" s="247"/>
      <c r="L30" s="248"/>
    </row>
    <row r="31" spans="1:12" s="2" customFormat="1" ht="20.100000000000001" customHeight="1">
      <c r="A31" s="181"/>
      <c r="B31" s="246"/>
      <c r="C31" s="78" t="s">
        <v>27</v>
      </c>
      <c r="D31" s="21">
        <f t="shared" si="0"/>
        <v>0.32500000000000001</v>
      </c>
      <c r="E31" s="79">
        <v>0.5</v>
      </c>
      <c r="F31" s="27">
        <f t="shared" si="3"/>
        <v>0</v>
      </c>
      <c r="G31" s="247"/>
      <c r="H31" s="247"/>
      <c r="I31" s="247"/>
      <c r="J31" s="247"/>
      <c r="K31" s="247"/>
      <c r="L31" s="248"/>
    </row>
    <row r="32" spans="1:12" s="2" customFormat="1" ht="20.100000000000001" customHeight="1">
      <c r="A32" s="181"/>
      <c r="B32" s="246"/>
      <c r="C32" s="78" t="s">
        <v>45</v>
      </c>
      <c r="D32" s="21">
        <f t="shared" si="0"/>
        <v>0.32500000000000001</v>
      </c>
      <c r="E32" s="79">
        <v>0.5</v>
      </c>
      <c r="F32" s="27">
        <f t="shared" si="3"/>
        <v>0</v>
      </c>
      <c r="G32" s="247"/>
      <c r="H32" s="247"/>
      <c r="I32" s="247"/>
      <c r="J32" s="247"/>
      <c r="K32" s="247"/>
      <c r="L32" s="248"/>
    </row>
    <row r="33" spans="1:12" s="2" customFormat="1" ht="20.100000000000001" customHeight="1">
      <c r="A33" s="181"/>
      <c r="B33" s="246"/>
      <c r="C33" s="74" t="s">
        <v>59</v>
      </c>
      <c r="D33" s="17">
        <f t="shared" si="0"/>
        <v>0.13</v>
      </c>
      <c r="E33" s="36">
        <v>0.2</v>
      </c>
      <c r="F33" s="15">
        <f t="shared" si="3"/>
        <v>0</v>
      </c>
      <c r="G33" s="247"/>
      <c r="H33" s="247"/>
      <c r="I33" s="247"/>
      <c r="J33" s="247"/>
      <c r="K33" s="247"/>
      <c r="L33" s="248"/>
    </row>
    <row r="34" spans="1:12" s="2" customFormat="1" ht="20.100000000000001" customHeight="1">
      <c r="A34" s="182"/>
      <c r="B34" s="101" t="s">
        <v>38</v>
      </c>
      <c r="C34" s="42" t="s">
        <v>39</v>
      </c>
      <c r="D34" s="40">
        <v>14</v>
      </c>
      <c r="E34" s="40">
        <v>20</v>
      </c>
      <c r="F34" s="15">
        <f>($B$6*D34)+($B$7*E34)</f>
        <v>0</v>
      </c>
      <c r="G34" s="249" t="s">
        <v>49</v>
      </c>
      <c r="H34" s="249"/>
      <c r="I34" s="249"/>
      <c r="J34" s="249"/>
      <c r="K34" s="249"/>
      <c r="L34" s="250"/>
    </row>
    <row r="35" spans="1:12" s="2" customFormat="1" ht="30" customHeight="1">
      <c r="A35" s="309" t="s">
        <v>14</v>
      </c>
      <c r="B35" s="183" t="s">
        <v>136</v>
      </c>
      <c r="C35" s="18" t="s">
        <v>40</v>
      </c>
      <c r="D35" s="37">
        <f t="shared" ref="D35:D43" si="4">E35*0.65</f>
        <v>13</v>
      </c>
      <c r="E35" s="32">
        <v>20</v>
      </c>
      <c r="F35" s="37">
        <f t="shared" ref="F35:F37" si="5">($B$6*D35)+($B$7*E35)</f>
        <v>0</v>
      </c>
      <c r="G35" s="172" t="s">
        <v>137</v>
      </c>
      <c r="H35" s="173"/>
      <c r="I35" s="173"/>
      <c r="J35" s="173"/>
      <c r="K35" s="173"/>
      <c r="L35" s="174"/>
    </row>
    <row r="36" spans="1:12" s="2" customFormat="1" ht="30" customHeight="1">
      <c r="A36" s="310"/>
      <c r="B36" s="184"/>
      <c r="C36" s="19" t="s">
        <v>35</v>
      </c>
      <c r="D36" s="76">
        <f t="shared" si="4"/>
        <v>13</v>
      </c>
      <c r="E36" s="27">
        <v>20</v>
      </c>
      <c r="F36" s="76">
        <f t="shared" si="5"/>
        <v>0</v>
      </c>
      <c r="G36" s="186"/>
      <c r="H36" s="231"/>
      <c r="I36" s="231"/>
      <c r="J36" s="231"/>
      <c r="K36" s="231"/>
      <c r="L36" s="188"/>
    </row>
    <row r="37" spans="1:12" s="2" customFormat="1" ht="30" customHeight="1">
      <c r="A37" s="310"/>
      <c r="B37" s="185"/>
      <c r="C37" s="20" t="s">
        <v>32</v>
      </c>
      <c r="D37" s="34">
        <f t="shared" si="4"/>
        <v>6.5000000000000002E-2</v>
      </c>
      <c r="E37" s="15">
        <v>0.1</v>
      </c>
      <c r="F37" s="34">
        <f t="shared" si="5"/>
        <v>0</v>
      </c>
      <c r="G37" s="175"/>
      <c r="H37" s="176"/>
      <c r="I37" s="176"/>
      <c r="J37" s="176"/>
      <c r="K37" s="176"/>
      <c r="L37" s="177"/>
    </row>
    <row r="38" spans="1:12" s="2" customFormat="1" ht="20.100000000000001" customHeight="1">
      <c r="A38" s="310"/>
      <c r="B38" s="64" t="s">
        <v>139</v>
      </c>
      <c r="C38" s="67" t="s">
        <v>138</v>
      </c>
      <c r="D38" s="26">
        <f t="shared" si="4"/>
        <v>32.5</v>
      </c>
      <c r="E38" s="68">
        <v>50</v>
      </c>
      <c r="F38" s="25">
        <f>($B$6*D38)+($B$7*E38)</f>
        <v>0</v>
      </c>
      <c r="G38" s="210"/>
      <c r="H38" s="211"/>
      <c r="I38" s="211"/>
      <c r="J38" s="211"/>
      <c r="K38" s="211"/>
      <c r="L38" s="212"/>
    </row>
    <row r="39" spans="1:12" s="2" customFormat="1" ht="20.100000000000001" customHeight="1">
      <c r="A39" s="310"/>
      <c r="B39" s="64" t="s">
        <v>140</v>
      </c>
      <c r="C39" s="67" t="s">
        <v>56</v>
      </c>
      <c r="D39" s="26">
        <f t="shared" si="4"/>
        <v>32.5</v>
      </c>
      <c r="E39" s="68">
        <v>50</v>
      </c>
      <c r="F39" s="25">
        <f t="shared" ref="F39:F43" si="6">($B$6*D39)+($B$7*E39)</f>
        <v>0</v>
      </c>
      <c r="G39" s="210"/>
      <c r="H39" s="211"/>
      <c r="I39" s="211"/>
      <c r="J39" s="211"/>
      <c r="K39" s="211"/>
      <c r="L39" s="212"/>
    </row>
    <row r="40" spans="1:12" s="2" customFormat="1" ht="20.100000000000001" customHeight="1">
      <c r="A40" s="310"/>
      <c r="B40" s="183" t="s">
        <v>141</v>
      </c>
      <c r="C40" s="61" t="s">
        <v>51</v>
      </c>
      <c r="D40" s="16">
        <f t="shared" si="4"/>
        <v>1.9500000000000002</v>
      </c>
      <c r="E40" s="16">
        <v>3</v>
      </c>
      <c r="F40" s="32">
        <f t="shared" si="6"/>
        <v>0</v>
      </c>
      <c r="G40" s="172" t="s">
        <v>173</v>
      </c>
      <c r="H40" s="173"/>
      <c r="I40" s="173"/>
      <c r="J40" s="173"/>
      <c r="K40" s="173"/>
      <c r="L40" s="174"/>
    </row>
    <row r="41" spans="1:12" s="2" customFormat="1" ht="20.100000000000001" customHeight="1">
      <c r="A41" s="310"/>
      <c r="B41" s="184"/>
      <c r="C41" s="58" t="s">
        <v>142</v>
      </c>
      <c r="D41" s="21">
        <f t="shared" si="4"/>
        <v>5.2</v>
      </c>
      <c r="E41" s="21">
        <v>8</v>
      </c>
      <c r="F41" s="27">
        <f t="shared" si="6"/>
        <v>0</v>
      </c>
      <c r="G41" s="186"/>
      <c r="H41" s="231"/>
      <c r="I41" s="231"/>
      <c r="J41" s="231"/>
      <c r="K41" s="231"/>
      <c r="L41" s="188"/>
    </row>
    <row r="42" spans="1:12" s="2" customFormat="1" ht="20.100000000000001" customHeight="1">
      <c r="A42" s="310"/>
      <c r="B42" s="185"/>
      <c r="C42" s="42" t="s">
        <v>34</v>
      </c>
      <c r="D42" s="17">
        <f t="shared" si="4"/>
        <v>5.2</v>
      </c>
      <c r="E42" s="17">
        <v>8</v>
      </c>
      <c r="F42" s="15">
        <f t="shared" si="6"/>
        <v>0</v>
      </c>
      <c r="G42" s="175"/>
      <c r="H42" s="176"/>
      <c r="I42" s="176"/>
      <c r="J42" s="176"/>
      <c r="K42" s="176"/>
      <c r="L42" s="177"/>
    </row>
    <row r="43" spans="1:12" s="2" customFormat="1" ht="20.100000000000001" customHeight="1" thickBot="1">
      <c r="A43" s="311"/>
      <c r="B43" s="51" t="s">
        <v>11</v>
      </c>
      <c r="C43" s="52" t="s">
        <v>12</v>
      </c>
      <c r="D43" s="53">
        <f t="shared" si="4"/>
        <v>130</v>
      </c>
      <c r="E43" s="54">
        <v>200</v>
      </c>
      <c r="F43" s="55">
        <f t="shared" si="6"/>
        <v>0</v>
      </c>
      <c r="G43" s="312"/>
      <c r="H43" s="313"/>
      <c r="I43" s="313"/>
      <c r="J43" s="313"/>
      <c r="K43" s="313"/>
      <c r="L43" s="314"/>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6.5" customHeight="1">
      <c r="B73" s="6"/>
    </row>
    <row r="74" spans="2:2" s="2" customFormat="1" ht="16.5" customHeight="1">
      <c r="B74" s="6"/>
    </row>
    <row r="75" spans="2:2" s="2" customFormat="1" ht="16.5" customHeight="1">
      <c r="B75" s="6"/>
    </row>
    <row r="76" spans="2:2" s="2" customFormat="1" ht="16.5" customHeight="1">
      <c r="B76" s="6"/>
    </row>
    <row r="77" spans="2:2" s="2" customFormat="1" ht="16.5" customHeight="1">
      <c r="B77" s="6"/>
    </row>
    <row r="78" spans="2:2" s="2" customFormat="1" ht="16.5" customHeight="1">
      <c r="B78" s="6"/>
    </row>
    <row r="79" spans="2:2" s="2" customFormat="1" ht="17.25" customHeight="1">
      <c r="B79" s="6"/>
    </row>
    <row r="80" spans="2:2" s="2" customFormat="1" ht="17.25" customHeight="1">
      <c r="B80" s="6"/>
    </row>
    <row r="81" spans="2:2" s="2" customFormat="1" ht="13.5">
      <c r="B81" s="6"/>
    </row>
    <row r="82" spans="2:2" s="2" customFormat="1" ht="13.5">
      <c r="B82" s="6"/>
    </row>
    <row r="83" spans="2:2" s="2" customFormat="1" ht="16.5" customHeight="1">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1:7" s="2" customFormat="1" ht="13.5">
      <c r="B161" s="6"/>
    </row>
    <row r="162" spans="1:7" s="2" customFormat="1" ht="13.5">
      <c r="B162" s="6"/>
    </row>
    <row r="163" spans="1:7" s="2" customFormat="1" ht="13.5">
      <c r="B163" s="6"/>
    </row>
    <row r="164" spans="1:7" s="2" customFormat="1" ht="13.5">
      <c r="B164" s="6"/>
    </row>
    <row r="165" spans="1:7" s="2" customFormat="1" ht="13.5">
      <c r="A165" s="3"/>
      <c r="B165" s="7"/>
      <c r="C165" s="3"/>
      <c r="G165" s="6"/>
    </row>
    <row r="166" spans="1:7" s="2" customFormat="1" ht="13.5">
      <c r="A166" s="3"/>
      <c r="B166" s="7"/>
      <c r="C166" s="3"/>
      <c r="G166" s="6"/>
    </row>
    <row r="167" spans="1:7" s="2" customFormat="1" ht="13.5">
      <c r="A167" s="3"/>
      <c r="B167" s="7"/>
      <c r="C167" s="3"/>
      <c r="G167" s="6"/>
    </row>
    <row r="168" spans="1:7" s="2" customFormat="1" ht="13.5">
      <c r="A168" s="3"/>
      <c r="B168" s="7"/>
      <c r="C168" s="3"/>
      <c r="G168" s="6"/>
    </row>
    <row r="169" spans="1:7" s="2" customFormat="1" ht="13.5">
      <c r="A169" s="3"/>
      <c r="B169" s="7"/>
      <c r="C169" s="3"/>
      <c r="G169" s="6"/>
    </row>
    <row r="170" spans="1:7" s="2" customFormat="1" ht="13.5">
      <c r="A170" s="3"/>
      <c r="B170" s="7"/>
      <c r="C170" s="3"/>
      <c r="G170" s="6"/>
    </row>
    <row r="171" spans="1:7" s="2" customFormat="1" ht="13.5">
      <c r="A171" s="3"/>
      <c r="B171" s="7"/>
      <c r="C171" s="3"/>
      <c r="G171" s="6"/>
    </row>
    <row r="172" spans="1:7" s="2" customFormat="1" ht="13.5">
      <c r="A172" s="3"/>
      <c r="B172" s="7"/>
      <c r="C172" s="3"/>
      <c r="G172" s="6"/>
    </row>
    <row r="173" spans="1:7" s="2" customFormat="1" ht="13.5">
      <c r="A173" s="3"/>
      <c r="B173" s="7"/>
      <c r="C173" s="3"/>
      <c r="G173" s="6"/>
    </row>
    <row r="174" spans="1:7" s="2" customFormat="1" ht="13.5">
      <c r="A174" s="3"/>
      <c r="B174" s="7"/>
      <c r="C174" s="3"/>
      <c r="G174" s="6"/>
    </row>
    <row r="175" spans="1:7" s="2" customFormat="1" ht="13.5">
      <c r="A175" s="3"/>
      <c r="B175" s="7"/>
      <c r="C175" s="3"/>
      <c r="G175" s="6"/>
    </row>
    <row r="176" spans="1:7" s="2" customFormat="1" ht="13.5">
      <c r="A176" s="3"/>
      <c r="B176" s="7"/>
      <c r="C176" s="3"/>
      <c r="G176" s="6"/>
    </row>
    <row r="177" spans="1:7" s="2" customFormat="1" ht="13.5">
      <c r="A177" s="3"/>
      <c r="B177" s="7"/>
      <c r="C177" s="3"/>
      <c r="G177" s="6"/>
    </row>
    <row r="178" spans="1:7" s="2" customFormat="1" ht="13.5">
      <c r="A178" s="3"/>
      <c r="B178" s="7"/>
      <c r="C178" s="3"/>
      <c r="G178" s="6"/>
    </row>
    <row r="179" spans="1:7" s="2" customFormat="1" ht="13.5">
      <c r="A179" s="3"/>
      <c r="B179" s="7"/>
      <c r="C179" s="3"/>
      <c r="G179" s="6"/>
    </row>
    <row r="180" spans="1:7" s="2" customFormat="1" ht="13.5">
      <c r="A180" s="3"/>
      <c r="B180" s="7"/>
      <c r="C180" s="3"/>
      <c r="G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D195" s="3"/>
      <c r="E195" s="3"/>
      <c r="F195" s="3"/>
      <c r="G195" s="7"/>
    </row>
    <row r="196" spans="1:7" s="2" customFormat="1" ht="13.5">
      <c r="A196" s="3"/>
      <c r="B196" s="7"/>
      <c r="C196" s="3"/>
      <c r="D196" s="3"/>
      <c r="E196" s="3"/>
      <c r="F196" s="3"/>
      <c r="G196" s="7"/>
    </row>
    <row r="197" spans="1:7" s="2" customFormat="1" ht="13.5">
      <c r="A197" s="3"/>
      <c r="B197" s="7"/>
      <c r="C197" s="3"/>
      <c r="D197" s="3"/>
      <c r="E197" s="3"/>
      <c r="F197" s="3"/>
      <c r="G197" s="7"/>
    </row>
    <row r="198" spans="1:7" s="2" customFormat="1" ht="13.5">
      <c r="A198" s="3"/>
      <c r="B198" s="7"/>
      <c r="C198" s="3"/>
      <c r="D198" s="3"/>
      <c r="E198" s="3"/>
      <c r="F198" s="3"/>
      <c r="G198" s="7"/>
    </row>
    <row r="199" spans="1:7" s="2" customFormat="1" ht="13.5">
      <c r="A199" s="3"/>
      <c r="B199" s="7"/>
      <c r="C199" s="3"/>
      <c r="D199" s="3"/>
      <c r="E199" s="3"/>
      <c r="F199" s="3"/>
      <c r="G199" s="7"/>
    </row>
    <row r="200" spans="1:7" s="2" customFormat="1" ht="13.5">
      <c r="A200" s="3"/>
      <c r="B200" s="7"/>
      <c r="C200" s="3"/>
      <c r="D200" s="3"/>
      <c r="E200" s="3"/>
      <c r="F200" s="3"/>
      <c r="G200" s="7"/>
    </row>
    <row r="201" spans="1:7" s="2" customFormat="1" ht="13.5">
      <c r="A201" s="3"/>
      <c r="B201" s="7"/>
      <c r="C201" s="3"/>
      <c r="D201" s="3"/>
      <c r="E201" s="3"/>
      <c r="F201" s="3"/>
      <c r="G201" s="7"/>
    </row>
    <row r="202" spans="1:7" s="2" customFormat="1" ht="13.5">
      <c r="A202" s="3"/>
      <c r="B202" s="7"/>
      <c r="C202" s="3"/>
      <c r="D202" s="3"/>
      <c r="E202" s="3"/>
      <c r="F202" s="3"/>
      <c r="G202" s="7"/>
    </row>
    <row r="203" spans="1:7" s="2" customFormat="1" ht="13.5">
      <c r="A203" s="3"/>
      <c r="B203" s="7"/>
      <c r="C203" s="3"/>
      <c r="D203" s="3"/>
      <c r="E203" s="3"/>
      <c r="F203" s="3"/>
      <c r="G203" s="7"/>
    </row>
    <row r="204" spans="1:7" s="2" customFormat="1" ht="13.5">
      <c r="A204" s="3"/>
      <c r="B204" s="7"/>
      <c r="C204" s="3"/>
      <c r="D204" s="3"/>
      <c r="E204" s="3"/>
      <c r="F204" s="3"/>
      <c r="G204" s="7"/>
    </row>
    <row r="205" spans="1:7" s="2" customFormat="1" ht="13.5">
      <c r="A205" s="3"/>
      <c r="B205" s="7"/>
      <c r="C205" s="3"/>
      <c r="D205" s="3"/>
      <c r="E205" s="3"/>
      <c r="F205" s="3"/>
      <c r="G205" s="7"/>
    </row>
    <row r="206" spans="1:7" s="2" customFormat="1" ht="13.5">
      <c r="A206" s="3"/>
      <c r="B206" s="7"/>
      <c r="C206" s="3"/>
      <c r="D206" s="3"/>
      <c r="E206" s="3"/>
      <c r="F206" s="3"/>
      <c r="G206" s="7"/>
    </row>
    <row r="207" spans="1:7" s="2" customFormat="1" ht="13.5">
      <c r="A207" s="3"/>
      <c r="B207" s="7"/>
      <c r="C207" s="3"/>
      <c r="D207" s="3"/>
      <c r="E207" s="3"/>
      <c r="F207" s="3"/>
      <c r="G207" s="7"/>
    </row>
    <row r="208" spans="1:7" s="2" customFormat="1" ht="13.5">
      <c r="A208" s="3"/>
      <c r="B208" s="7"/>
      <c r="C208" s="3"/>
      <c r="D208" s="3"/>
      <c r="E208" s="3"/>
      <c r="F208" s="3"/>
      <c r="G208" s="7"/>
    </row>
    <row r="209" spans="1:7" s="2" customFormat="1" ht="13.5">
      <c r="A209" s="3"/>
      <c r="B209" s="7"/>
      <c r="C209" s="3"/>
      <c r="D209" s="3"/>
      <c r="E209" s="3"/>
      <c r="F209" s="3"/>
      <c r="G209" s="7"/>
    </row>
    <row r="210" spans="1:7" s="2" customFormat="1" ht="13.5">
      <c r="A210" s="3"/>
      <c r="B210" s="7"/>
      <c r="C210" s="3"/>
      <c r="D210" s="3"/>
      <c r="E210" s="3"/>
      <c r="F210" s="3"/>
      <c r="G210" s="7"/>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c r="A312" s="3"/>
      <c r="B312" s="5"/>
      <c r="C312" s="1"/>
      <c r="D312" s="1"/>
      <c r="E312" s="1"/>
      <c r="F312" s="3"/>
      <c r="G312" s="5"/>
    </row>
    <row r="313" spans="1:7" s="2" customFormat="1">
      <c r="A313" s="3"/>
      <c r="B313" s="5"/>
      <c r="C313" s="1"/>
      <c r="D313" s="1"/>
      <c r="E313" s="1"/>
      <c r="F313" s="3"/>
      <c r="G313" s="5"/>
    </row>
    <row r="314" spans="1:7" s="2" customFormat="1">
      <c r="A314" s="3"/>
      <c r="B314" s="5"/>
      <c r="C314" s="1"/>
      <c r="D314" s="1"/>
      <c r="E314" s="1"/>
      <c r="F314" s="3"/>
      <c r="G314" s="5"/>
    </row>
    <row r="315" spans="1:7" s="2" customFormat="1">
      <c r="A315" s="3"/>
      <c r="B315" s="5"/>
      <c r="C315" s="1"/>
      <c r="D315" s="1"/>
      <c r="E315" s="1"/>
      <c r="F315" s="3"/>
      <c r="G315" s="5"/>
    </row>
    <row r="316" spans="1:7" s="2" customFormat="1">
      <c r="A316" s="3"/>
      <c r="B316" s="5"/>
      <c r="C316" s="1"/>
      <c r="D316" s="1"/>
      <c r="E316" s="1"/>
      <c r="F316" s="3"/>
      <c r="G316" s="5"/>
    </row>
    <row r="317" spans="1:7" s="2" customFormat="1">
      <c r="A317" s="3"/>
      <c r="B317" s="5"/>
      <c r="C317" s="1"/>
      <c r="D317" s="1"/>
      <c r="E317" s="1"/>
      <c r="F317" s="3"/>
      <c r="G317" s="5"/>
    </row>
    <row r="318" spans="1:7" s="2" customFormat="1">
      <c r="A318" s="3"/>
      <c r="B318" s="5"/>
      <c r="C318" s="1"/>
      <c r="D318" s="1"/>
      <c r="E318" s="1"/>
      <c r="F318" s="3"/>
      <c r="G318" s="5"/>
    </row>
    <row r="319" spans="1:7" s="2" customFormat="1">
      <c r="A319" s="3"/>
      <c r="B319" s="5"/>
      <c r="C319" s="1"/>
      <c r="D319" s="1"/>
      <c r="E319" s="1"/>
      <c r="F319" s="3"/>
      <c r="G319" s="5"/>
    </row>
    <row r="320" spans="1:7" s="2" customFormat="1">
      <c r="A320" s="3"/>
      <c r="B320" s="5"/>
      <c r="C320" s="1"/>
      <c r="D320" s="1"/>
      <c r="E320" s="1"/>
      <c r="F320" s="3"/>
      <c r="G320" s="5"/>
    </row>
    <row r="321" spans="1:7" s="2" customFormat="1">
      <c r="A321" s="3"/>
      <c r="B321" s="5"/>
      <c r="C321" s="1"/>
      <c r="D321" s="1"/>
      <c r="E321" s="1"/>
      <c r="F321" s="3"/>
      <c r="G321" s="5"/>
    </row>
    <row r="322" spans="1:7" s="2" customFormat="1">
      <c r="A322" s="3"/>
      <c r="B322" s="5"/>
      <c r="C322" s="1"/>
      <c r="D322" s="1"/>
      <c r="E322" s="1"/>
      <c r="F322" s="3"/>
      <c r="G322" s="5"/>
    </row>
    <row r="323" spans="1:7" s="2" customFormat="1">
      <c r="A323" s="3"/>
      <c r="B323" s="5"/>
      <c r="C323" s="1"/>
      <c r="D323" s="1"/>
      <c r="E323" s="1"/>
      <c r="F323" s="3"/>
      <c r="G323" s="5"/>
    </row>
    <row r="324" spans="1:7" s="2" customFormat="1">
      <c r="A324" s="3"/>
      <c r="B324" s="5"/>
      <c r="C324" s="1"/>
      <c r="D324" s="1"/>
      <c r="E324" s="1"/>
      <c r="F324" s="3"/>
      <c r="G324" s="5"/>
    </row>
    <row r="325" spans="1:7" s="2" customFormat="1">
      <c r="A325" s="3"/>
      <c r="B325" s="5"/>
      <c r="C325" s="1"/>
      <c r="D325" s="1"/>
      <c r="E325" s="1"/>
      <c r="F325" s="3"/>
      <c r="G325" s="5"/>
    </row>
    <row r="326" spans="1:7" s="2" customFormat="1">
      <c r="A326" s="3"/>
      <c r="B326" s="5"/>
      <c r="C326" s="1"/>
      <c r="D326" s="1"/>
      <c r="E326" s="1"/>
      <c r="F326" s="3"/>
      <c r="G326" s="5"/>
    </row>
    <row r="327" spans="1:7" s="2" customFormat="1">
      <c r="A327" s="3"/>
      <c r="B327" s="5"/>
      <c r="C327" s="1"/>
      <c r="D327" s="1"/>
      <c r="E327" s="1"/>
      <c r="F327" s="3"/>
      <c r="G327" s="5"/>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sheetData>
  <mergeCells count="23">
    <mergeCell ref="B35:B37"/>
    <mergeCell ref="G35:L37"/>
    <mergeCell ref="B20:B25"/>
    <mergeCell ref="G20:L25"/>
    <mergeCell ref="B26:B33"/>
    <mergeCell ref="G26:L33"/>
    <mergeCell ref="G34:L34"/>
    <mergeCell ref="A35:A43"/>
    <mergeCell ref="G43:L43"/>
    <mergeCell ref="A1:L3"/>
    <mergeCell ref="A5:B5"/>
    <mergeCell ref="G9:L9"/>
    <mergeCell ref="B10:B11"/>
    <mergeCell ref="G10:L11"/>
    <mergeCell ref="B12:B16"/>
    <mergeCell ref="G12:L16"/>
    <mergeCell ref="B17:B19"/>
    <mergeCell ref="G17:L19"/>
    <mergeCell ref="A10:A34"/>
    <mergeCell ref="G38:L38"/>
    <mergeCell ref="G39:L39"/>
    <mergeCell ref="B40:B42"/>
    <mergeCell ref="G40:L42"/>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384"/>
  <sheetViews>
    <sheetView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3" ht="15.75" customHeight="1">
      <c r="A1" s="167" t="s">
        <v>78</v>
      </c>
      <c r="B1" s="168"/>
      <c r="C1" s="168"/>
      <c r="D1" s="168"/>
      <c r="E1" s="168"/>
      <c r="F1" s="168"/>
      <c r="G1" s="168"/>
      <c r="H1" s="168"/>
      <c r="I1" s="168"/>
      <c r="J1" s="168"/>
      <c r="K1" s="168"/>
      <c r="L1" s="168"/>
    </row>
    <row r="2" spans="1:13" ht="15.75" customHeight="1">
      <c r="A2" s="168"/>
      <c r="B2" s="168"/>
      <c r="C2" s="168"/>
      <c r="D2" s="168"/>
      <c r="E2" s="168"/>
      <c r="F2" s="168"/>
      <c r="G2" s="168"/>
      <c r="H2" s="168"/>
      <c r="I2" s="168"/>
      <c r="J2" s="168"/>
      <c r="K2" s="168"/>
      <c r="L2" s="168"/>
    </row>
    <row r="3" spans="1:13" ht="15.75" customHeight="1">
      <c r="A3" s="168"/>
      <c r="B3" s="168"/>
      <c r="C3" s="168"/>
      <c r="D3" s="168"/>
      <c r="E3" s="168"/>
      <c r="F3" s="168"/>
      <c r="G3" s="168"/>
      <c r="H3" s="168"/>
      <c r="I3" s="168"/>
      <c r="J3" s="168"/>
      <c r="K3" s="168"/>
      <c r="L3" s="168"/>
    </row>
    <row r="4" spans="1:13" ht="13.5" customHeight="1">
      <c r="B4" s="4"/>
      <c r="D4" s="4"/>
      <c r="E4"/>
      <c r="F4"/>
      <c r="G4"/>
    </row>
    <row r="5" spans="1:13" ht="17.25" customHeight="1">
      <c r="A5" s="169" t="s">
        <v>8</v>
      </c>
      <c r="B5" s="169"/>
      <c r="C5" s="8"/>
      <c r="E5" s="2"/>
      <c r="G5" s="4"/>
    </row>
    <row r="6" spans="1:13" ht="17.25" customHeight="1">
      <c r="A6" s="10" t="s">
        <v>9</v>
      </c>
      <c r="B6" s="30"/>
      <c r="C6" s="8"/>
      <c r="E6" s="2"/>
      <c r="G6" s="4"/>
    </row>
    <row r="7" spans="1:13" ht="17.25" customHeight="1">
      <c r="A7" s="10" t="s">
        <v>10</v>
      </c>
      <c r="B7" s="31"/>
      <c r="D7" s="2" t="s">
        <v>5</v>
      </c>
    </row>
    <row r="8" spans="1:13" ht="17.25" customHeight="1" thickBot="1">
      <c r="A8" s="9"/>
    </row>
    <row r="9" spans="1:13" ht="30" customHeight="1" thickBot="1">
      <c r="A9" s="11" t="s">
        <v>0</v>
      </c>
      <c r="B9" s="13" t="s">
        <v>4</v>
      </c>
      <c r="C9" s="12" t="s">
        <v>1</v>
      </c>
      <c r="D9" s="13" t="s">
        <v>6</v>
      </c>
      <c r="E9" s="13" t="s">
        <v>7</v>
      </c>
      <c r="F9" s="13" t="s">
        <v>2</v>
      </c>
      <c r="G9" s="316" t="s">
        <v>3</v>
      </c>
      <c r="H9" s="317"/>
      <c r="I9" s="317"/>
      <c r="J9" s="317"/>
      <c r="K9" s="317"/>
      <c r="L9" s="318"/>
    </row>
    <row r="10" spans="1:13" s="2" customFormat="1" ht="20.100000000000001" customHeight="1">
      <c r="A10" s="180" t="s">
        <v>13</v>
      </c>
      <c r="B10" s="254" t="s">
        <v>176</v>
      </c>
      <c r="C10" s="111" t="s">
        <v>19</v>
      </c>
      <c r="D10" s="70">
        <f t="shared" ref="D10:D33" si="0">E10*0.65</f>
        <v>32.5</v>
      </c>
      <c r="E10" s="70">
        <v>50</v>
      </c>
      <c r="F10" s="47">
        <f t="shared" ref="F10:F37" si="1">($B$6*D10)+($B$7*E10)</f>
        <v>0</v>
      </c>
      <c r="G10" s="328" t="s">
        <v>181</v>
      </c>
      <c r="H10" s="329"/>
      <c r="I10" s="329"/>
      <c r="J10" s="329"/>
      <c r="K10" s="329"/>
      <c r="L10" s="330"/>
      <c r="M10"/>
    </row>
    <row r="11" spans="1:13" s="2" customFormat="1" ht="20.100000000000001" customHeight="1">
      <c r="A11" s="181"/>
      <c r="B11" s="255"/>
      <c r="C11" s="19" t="s">
        <v>143</v>
      </c>
      <c r="D11" s="21">
        <f t="shared" si="0"/>
        <v>26</v>
      </c>
      <c r="E11" s="21">
        <v>40</v>
      </c>
      <c r="F11" s="27">
        <f t="shared" si="1"/>
        <v>0</v>
      </c>
      <c r="G11" s="331"/>
      <c r="H11" s="332"/>
      <c r="I11" s="332"/>
      <c r="J11" s="332"/>
      <c r="K11" s="332"/>
      <c r="L11" s="333"/>
      <c r="M11"/>
    </row>
    <row r="12" spans="1:13" s="2" customFormat="1" ht="20.100000000000001" customHeight="1">
      <c r="A12" s="181"/>
      <c r="B12" s="255"/>
      <c r="C12" s="19" t="s">
        <v>23</v>
      </c>
      <c r="D12" s="21">
        <f t="shared" si="0"/>
        <v>6.5</v>
      </c>
      <c r="E12" s="21">
        <v>10</v>
      </c>
      <c r="F12" s="27">
        <f t="shared" si="1"/>
        <v>0</v>
      </c>
      <c r="G12" s="331"/>
      <c r="H12" s="332"/>
      <c r="I12" s="332"/>
      <c r="J12" s="332"/>
      <c r="K12" s="332"/>
      <c r="L12" s="333"/>
      <c r="M12"/>
    </row>
    <row r="13" spans="1:13" s="2" customFormat="1" ht="20.100000000000001" customHeight="1">
      <c r="A13" s="181"/>
      <c r="B13" s="255"/>
      <c r="C13" s="19" t="s">
        <v>29</v>
      </c>
      <c r="D13" s="21">
        <f t="shared" si="0"/>
        <v>1.3</v>
      </c>
      <c r="E13" s="21">
        <v>2</v>
      </c>
      <c r="F13" s="27">
        <f t="shared" si="1"/>
        <v>0</v>
      </c>
      <c r="G13" s="331"/>
      <c r="H13" s="332"/>
      <c r="I13" s="332"/>
      <c r="J13" s="332"/>
      <c r="K13" s="332"/>
      <c r="L13" s="333"/>
      <c r="M13"/>
    </row>
    <row r="14" spans="1:13" s="2" customFormat="1" ht="20.100000000000001" customHeight="1">
      <c r="A14" s="181"/>
      <c r="B14" s="255"/>
      <c r="C14" s="19" t="s">
        <v>25</v>
      </c>
      <c r="D14" s="21">
        <f t="shared" si="0"/>
        <v>0.32500000000000001</v>
      </c>
      <c r="E14" s="21">
        <v>0.5</v>
      </c>
      <c r="F14" s="27">
        <f>($B$6*D14)+($B$7*E14)</f>
        <v>0</v>
      </c>
      <c r="G14" s="331"/>
      <c r="H14" s="332"/>
      <c r="I14" s="332"/>
      <c r="J14" s="332"/>
      <c r="K14" s="332"/>
      <c r="L14" s="333"/>
      <c r="M14"/>
    </row>
    <row r="15" spans="1:13" s="2" customFormat="1" ht="20.100000000000001" customHeight="1">
      <c r="A15" s="181"/>
      <c r="B15" s="255"/>
      <c r="C15" s="19" t="s">
        <v>26</v>
      </c>
      <c r="D15" s="21">
        <f t="shared" si="0"/>
        <v>0.65</v>
      </c>
      <c r="E15" s="21">
        <v>1</v>
      </c>
      <c r="F15" s="27">
        <f>($B$6*D15)+($B$7*E15)</f>
        <v>0</v>
      </c>
      <c r="G15" s="331"/>
      <c r="H15" s="332"/>
      <c r="I15" s="332"/>
      <c r="J15" s="332"/>
      <c r="K15" s="332"/>
      <c r="L15" s="333"/>
      <c r="M15"/>
    </row>
    <row r="16" spans="1:13" s="2" customFormat="1" ht="20.100000000000001" customHeight="1">
      <c r="A16" s="181"/>
      <c r="B16" s="255"/>
      <c r="C16" s="19" t="s">
        <v>27</v>
      </c>
      <c r="D16" s="21">
        <f t="shared" si="0"/>
        <v>0.32500000000000001</v>
      </c>
      <c r="E16" s="21">
        <v>0.5</v>
      </c>
      <c r="F16" s="27">
        <f>($B$6*D16)+($B$7*E16)</f>
        <v>0</v>
      </c>
      <c r="G16" s="331"/>
      <c r="H16" s="332"/>
      <c r="I16" s="332"/>
      <c r="J16" s="332"/>
      <c r="K16" s="332"/>
      <c r="L16" s="333"/>
      <c r="M16"/>
    </row>
    <row r="17" spans="1:13" s="2" customFormat="1" ht="20.100000000000001" customHeight="1">
      <c r="A17" s="181"/>
      <c r="B17" s="255"/>
      <c r="C17" s="19" t="s">
        <v>37</v>
      </c>
      <c r="D17" s="21">
        <f t="shared" si="0"/>
        <v>0.13</v>
      </c>
      <c r="E17" s="21">
        <v>0.2</v>
      </c>
      <c r="F17" s="27">
        <f t="shared" si="1"/>
        <v>0</v>
      </c>
      <c r="G17" s="331"/>
      <c r="H17" s="332"/>
      <c r="I17" s="332"/>
      <c r="J17" s="332"/>
      <c r="K17" s="332"/>
      <c r="L17" s="333"/>
      <c r="M17"/>
    </row>
    <row r="18" spans="1:13" s="2" customFormat="1" ht="20.100000000000001" customHeight="1">
      <c r="A18" s="181"/>
      <c r="B18" s="256"/>
      <c r="C18" s="20" t="s">
        <v>34</v>
      </c>
      <c r="D18" s="17">
        <f t="shared" si="0"/>
        <v>1.3</v>
      </c>
      <c r="E18" s="17">
        <v>2</v>
      </c>
      <c r="F18" s="15">
        <f t="shared" si="1"/>
        <v>0</v>
      </c>
      <c r="G18" s="334"/>
      <c r="H18" s="335"/>
      <c r="I18" s="335"/>
      <c r="J18" s="335"/>
      <c r="K18" s="335"/>
      <c r="L18" s="336"/>
      <c r="M18"/>
    </row>
    <row r="19" spans="1:13" s="2" customFormat="1" ht="20.100000000000001" customHeight="1">
      <c r="A19" s="181"/>
      <c r="B19" s="235" t="s">
        <v>146</v>
      </c>
      <c r="C19" s="18" t="s">
        <v>144</v>
      </c>
      <c r="D19" s="37">
        <f t="shared" si="0"/>
        <v>13</v>
      </c>
      <c r="E19" s="32">
        <v>20</v>
      </c>
      <c r="F19" s="37">
        <f t="shared" si="1"/>
        <v>0</v>
      </c>
      <c r="G19" s="247" t="s">
        <v>145</v>
      </c>
      <c r="H19" s="247"/>
      <c r="I19" s="247"/>
      <c r="J19" s="247"/>
      <c r="K19" s="247"/>
      <c r="L19" s="248"/>
      <c r="M19"/>
    </row>
    <row r="20" spans="1:13" s="2" customFormat="1" ht="20.100000000000001" customHeight="1">
      <c r="A20" s="181"/>
      <c r="B20" s="166"/>
      <c r="C20" s="19" t="s">
        <v>29</v>
      </c>
      <c r="D20" s="76">
        <f t="shared" si="0"/>
        <v>1.3</v>
      </c>
      <c r="E20" s="27">
        <v>2</v>
      </c>
      <c r="F20" s="76">
        <f t="shared" si="1"/>
        <v>0</v>
      </c>
      <c r="G20" s="247"/>
      <c r="H20" s="247"/>
      <c r="I20" s="247"/>
      <c r="J20" s="247"/>
      <c r="K20" s="247"/>
      <c r="L20" s="248"/>
    </row>
    <row r="21" spans="1:13" s="2" customFormat="1" ht="20.100000000000001" customHeight="1">
      <c r="A21" s="181"/>
      <c r="B21" s="166"/>
      <c r="C21" s="19" t="s">
        <v>25</v>
      </c>
      <c r="D21" s="76">
        <f t="shared" si="0"/>
        <v>0.32500000000000001</v>
      </c>
      <c r="E21" s="27">
        <v>0.5</v>
      </c>
      <c r="F21" s="76">
        <f t="shared" si="1"/>
        <v>0</v>
      </c>
      <c r="G21" s="247"/>
      <c r="H21" s="247"/>
      <c r="I21" s="247"/>
      <c r="J21" s="247"/>
      <c r="K21" s="247"/>
      <c r="L21" s="248"/>
    </row>
    <row r="22" spans="1:13" s="2" customFormat="1" ht="20.100000000000001" customHeight="1">
      <c r="A22" s="181"/>
      <c r="B22" s="166"/>
      <c r="C22" s="19" t="s">
        <v>20</v>
      </c>
      <c r="D22" s="76">
        <f t="shared" si="0"/>
        <v>0.65</v>
      </c>
      <c r="E22" s="27">
        <v>1</v>
      </c>
      <c r="F22" s="76">
        <f t="shared" si="1"/>
        <v>0</v>
      </c>
      <c r="G22" s="247"/>
      <c r="H22" s="247"/>
      <c r="I22" s="247"/>
      <c r="J22" s="247"/>
      <c r="K22" s="247"/>
      <c r="L22" s="248"/>
    </row>
    <row r="23" spans="1:13" s="2" customFormat="1" ht="20.100000000000001" customHeight="1">
      <c r="A23" s="181"/>
      <c r="B23" s="166"/>
      <c r="C23" s="19" t="s">
        <v>28</v>
      </c>
      <c r="D23" s="76">
        <f t="shared" si="0"/>
        <v>0.32500000000000001</v>
      </c>
      <c r="E23" s="27">
        <v>0.5</v>
      </c>
      <c r="F23" s="76">
        <f t="shared" si="1"/>
        <v>0</v>
      </c>
      <c r="G23" s="247"/>
      <c r="H23" s="247"/>
      <c r="I23" s="247"/>
      <c r="J23" s="247"/>
      <c r="K23" s="247"/>
      <c r="L23" s="248"/>
    </row>
    <row r="24" spans="1:13" s="2" customFormat="1" ht="20.100000000000001" customHeight="1">
      <c r="A24" s="181"/>
      <c r="B24" s="166"/>
      <c r="C24" s="19" t="s">
        <v>21</v>
      </c>
      <c r="D24" s="76">
        <f t="shared" si="0"/>
        <v>0.65</v>
      </c>
      <c r="E24" s="27">
        <v>1</v>
      </c>
      <c r="F24" s="76">
        <f t="shared" si="1"/>
        <v>0</v>
      </c>
      <c r="G24" s="247"/>
      <c r="H24" s="247"/>
      <c r="I24" s="247"/>
      <c r="J24" s="247"/>
      <c r="K24" s="247"/>
      <c r="L24" s="248"/>
    </row>
    <row r="25" spans="1:13" s="2" customFormat="1" ht="20.100000000000001" customHeight="1">
      <c r="A25" s="181"/>
      <c r="B25" s="166"/>
      <c r="C25" s="20" t="s">
        <v>22</v>
      </c>
      <c r="D25" s="34">
        <f t="shared" si="0"/>
        <v>0.65</v>
      </c>
      <c r="E25" s="15">
        <v>1</v>
      </c>
      <c r="F25" s="34">
        <f t="shared" si="1"/>
        <v>0</v>
      </c>
      <c r="G25" s="247"/>
      <c r="H25" s="247"/>
      <c r="I25" s="247"/>
      <c r="J25" s="247"/>
      <c r="K25" s="247"/>
      <c r="L25" s="248"/>
    </row>
    <row r="26" spans="1:13" s="2" customFormat="1" ht="20.100000000000001" customHeight="1">
      <c r="A26" s="181"/>
      <c r="B26" s="315" t="s">
        <v>166</v>
      </c>
      <c r="C26" s="153" t="s">
        <v>159</v>
      </c>
      <c r="D26" s="154">
        <f t="shared" si="0"/>
        <v>26</v>
      </c>
      <c r="E26" s="89">
        <v>40</v>
      </c>
      <c r="F26" s="155">
        <f t="shared" si="1"/>
        <v>0</v>
      </c>
      <c r="G26" s="172" t="s">
        <v>160</v>
      </c>
      <c r="H26" s="173"/>
      <c r="I26" s="173"/>
      <c r="J26" s="173"/>
      <c r="K26" s="173"/>
      <c r="L26" s="174"/>
    </row>
    <row r="27" spans="1:13" s="2" customFormat="1" ht="20.100000000000001" customHeight="1">
      <c r="A27" s="181"/>
      <c r="B27" s="184"/>
      <c r="C27" s="156" t="s">
        <v>161</v>
      </c>
      <c r="D27" s="157">
        <f>E27*0.65</f>
        <v>6.5</v>
      </c>
      <c r="E27" s="71">
        <v>10</v>
      </c>
      <c r="F27" s="158">
        <f t="shared" si="1"/>
        <v>0</v>
      </c>
      <c r="G27" s="186"/>
      <c r="H27" s="187"/>
      <c r="I27" s="187"/>
      <c r="J27" s="187"/>
      <c r="K27" s="187"/>
      <c r="L27" s="188"/>
    </row>
    <row r="28" spans="1:13" s="2" customFormat="1" ht="20.100000000000001" customHeight="1">
      <c r="A28" s="181"/>
      <c r="B28" s="184"/>
      <c r="C28" s="19" t="s">
        <v>29</v>
      </c>
      <c r="D28" s="157">
        <f t="shared" si="0"/>
        <v>1.3</v>
      </c>
      <c r="E28" s="71">
        <v>2</v>
      </c>
      <c r="F28" s="158">
        <f t="shared" si="1"/>
        <v>0</v>
      </c>
      <c r="G28" s="186"/>
      <c r="H28" s="187"/>
      <c r="I28" s="187"/>
      <c r="J28" s="187"/>
      <c r="K28" s="187"/>
      <c r="L28" s="188"/>
    </row>
    <row r="29" spans="1:13" s="2" customFormat="1" ht="20.100000000000001" customHeight="1">
      <c r="A29" s="181"/>
      <c r="B29" s="184"/>
      <c r="C29" s="19" t="s">
        <v>162</v>
      </c>
      <c r="D29" s="158">
        <f t="shared" si="0"/>
        <v>0.65</v>
      </c>
      <c r="E29" s="41">
        <v>1</v>
      </c>
      <c r="F29" s="158">
        <f t="shared" si="1"/>
        <v>0</v>
      </c>
      <c r="G29" s="186"/>
      <c r="H29" s="187"/>
      <c r="I29" s="187"/>
      <c r="J29" s="187"/>
      <c r="K29" s="187"/>
      <c r="L29" s="188"/>
    </row>
    <row r="30" spans="1:13" s="2" customFormat="1" ht="20.100000000000001" customHeight="1">
      <c r="A30" s="181"/>
      <c r="B30" s="184"/>
      <c r="C30" s="19" t="s">
        <v>26</v>
      </c>
      <c r="D30" s="158">
        <f t="shared" si="0"/>
        <v>0.65</v>
      </c>
      <c r="E30" s="41">
        <v>1</v>
      </c>
      <c r="F30" s="158">
        <f t="shared" si="1"/>
        <v>0</v>
      </c>
      <c r="G30" s="186"/>
      <c r="H30" s="187"/>
      <c r="I30" s="187"/>
      <c r="J30" s="187"/>
      <c r="K30" s="187"/>
      <c r="L30" s="188"/>
    </row>
    <row r="31" spans="1:13" s="2" customFormat="1" ht="20.100000000000001" customHeight="1">
      <c r="A31" s="181"/>
      <c r="B31" s="184"/>
      <c r="C31" s="19" t="s">
        <v>163</v>
      </c>
      <c r="D31" s="158">
        <f t="shared" si="0"/>
        <v>0.65</v>
      </c>
      <c r="E31" s="41">
        <v>1</v>
      </c>
      <c r="F31" s="158">
        <f t="shared" si="1"/>
        <v>0</v>
      </c>
      <c r="G31" s="186"/>
      <c r="H31" s="187"/>
      <c r="I31" s="187"/>
      <c r="J31" s="187"/>
      <c r="K31" s="187"/>
      <c r="L31" s="188"/>
    </row>
    <row r="32" spans="1:13" s="2" customFormat="1" ht="20.100000000000001" customHeight="1">
      <c r="A32" s="181"/>
      <c r="B32" s="184"/>
      <c r="C32" s="19" t="s">
        <v>164</v>
      </c>
      <c r="D32" s="158">
        <f t="shared" si="0"/>
        <v>1.9500000000000002</v>
      </c>
      <c r="E32" s="41">
        <v>3</v>
      </c>
      <c r="F32" s="158">
        <f t="shared" si="1"/>
        <v>0</v>
      </c>
      <c r="G32" s="186"/>
      <c r="H32" s="187"/>
      <c r="I32" s="187"/>
      <c r="J32" s="187"/>
      <c r="K32" s="187"/>
      <c r="L32" s="188"/>
    </row>
    <row r="33" spans="1:12" s="2" customFormat="1" ht="20.100000000000001" customHeight="1">
      <c r="A33" s="181"/>
      <c r="B33" s="185"/>
      <c r="C33" s="20" t="s">
        <v>165</v>
      </c>
      <c r="D33" s="159">
        <f t="shared" si="0"/>
        <v>1.3</v>
      </c>
      <c r="E33" s="63">
        <v>2</v>
      </c>
      <c r="F33" s="159">
        <f t="shared" si="1"/>
        <v>0</v>
      </c>
      <c r="G33" s="175"/>
      <c r="H33" s="176"/>
      <c r="I33" s="176"/>
      <c r="J33" s="176"/>
      <c r="K33" s="176"/>
      <c r="L33" s="177"/>
    </row>
    <row r="34" spans="1:12" s="2" customFormat="1" ht="39.950000000000003" customHeight="1">
      <c r="A34" s="182"/>
      <c r="B34" s="39" t="s">
        <v>30</v>
      </c>
      <c r="C34" s="22" t="s">
        <v>31</v>
      </c>
      <c r="D34" s="23">
        <v>14</v>
      </c>
      <c r="E34" s="24">
        <v>20</v>
      </c>
      <c r="F34" s="25">
        <f t="shared" si="1"/>
        <v>0</v>
      </c>
      <c r="G34" s="199" t="s">
        <v>50</v>
      </c>
      <c r="H34" s="200"/>
      <c r="I34" s="200"/>
      <c r="J34" s="200"/>
      <c r="K34" s="200"/>
      <c r="L34" s="201"/>
    </row>
    <row r="35" spans="1:12" s="2" customFormat="1" ht="30" customHeight="1">
      <c r="A35" s="181" t="s">
        <v>14</v>
      </c>
      <c r="B35" s="183" t="s">
        <v>109</v>
      </c>
      <c r="C35" s="18" t="s">
        <v>40</v>
      </c>
      <c r="D35" s="37">
        <f t="shared" ref="D35:D38" si="2">E35*0.65</f>
        <v>13</v>
      </c>
      <c r="E35" s="32">
        <v>20</v>
      </c>
      <c r="F35" s="37">
        <f t="shared" si="1"/>
        <v>0</v>
      </c>
      <c r="G35" s="319" t="s">
        <v>110</v>
      </c>
      <c r="H35" s="319"/>
      <c r="I35" s="319"/>
      <c r="J35" s="319"/>
      <c r="K35" s="319"/>
      <c r="L35" s="320"/>
    </row>
    <row r="36" spans="1:12" s="2" customFormat="1" ht="30" customHeight="1">
      <c r="A36" s="181"/>
      <c r="B36" s="184"/>
      <c r="C36" s="19" t="s">
        <v>111</v>
      </c>
      <c r="D36" s="48">
        <f t="shared" si="2"/>
        <v>3.25</v>
      </c>
      <c r="E36" s="27">
        <v>5</v>
      </c>
      <c r="F36" s="48">
        <f t="shared" si="1"/>
        <v>0</v>
      </c>
      <c r="G36" s="321"/>
      <c r="H36" s="321"/>
      <c r="I36" s="321"/>
      <c r="J36" s="321"/>
      <c r="K36" s="321"/>
      <c r="L36" s="322"/>
    </row>
    <row r="37" spans="1:12" s="2" customFormat="1" ht="30" customHeight="1">
      <c r="A37" s="181"/>
      <c r="B37" s="185"/>
      <c r="C37" s="20" t="s">
        <v>32</v>
      </c>
      <c r="D37" s="34">
        <f t="shared" si="2"/>
        <v>6.5000000000000002E-2</v>
      </c>
      <c r="E37" s="15">
        <v>0.1</v>
      </c>
      <c r="F37" s="34">
        <f t="shared" si="1"/>
        <v>0</v>
      </c>
      <c r="G37" s="323"/>
      <c r="H37" s="323"/>
      <c r="I37" s="323"/>
      <c r="J37" s="323"/>
      <c r="K37" s="323"/>
      <c r="L37" s="324"/>
    </row>
    <row r="38" spans="1:12" s="2" customFormat="1" ht="20.100000000000001" customHeight="1">
      <c r="A38" s="181"/>
      <c r="B38" s="160" t="s">
        <v>167</v>
      </c>
      <c r="C38" s="42" t="s">
        <v>167</v>
      </c>
      <c r="D38" s="161">
        <f t="shared" si="2"/>
        <v>26</v>
      </c>
      <c r="E38" s="162">
        <v>40</v>
      </c>
      <c r="F38" s="40">
        <f>($B$6*D38)+($B$7*E38)</f>
        <v>0</v>
      </c>
      <c r="G38" s="325"/>
      <c r="H38" s="326"/>
      <c r="I38" s="326"/>
      <c r="J38" s="326"/>
      <c r="K38" s="326"/>
      <c r="L38" s="327"/>
    </row>
    <row r="39" spans="1:12" s="2" customFormat="1" ht="20.100000000000001" customHeight="1" thickBot="1">
      <c r="A39" s="203"/>
      <c r="B39" s="51" t="s">
        <v>11</v>
      </c>
      <c r="C39" s="52" t="s">
        <v>12</v>
      </c>
      <c r="D39" s="53">
        <f t="shared" ref="D39" si="3">E39*0.65</f>
        <v>130</v>
      </c>
      <c r="E39" s="54">
        <v>200</v>
      </c>
      <c r="F39" s="55">
        <f t="shared" ref="F39" si="4">($B$6*D39)+($B$7*E39)</f>
        <v>0</v>
      </c>
      <c r="G39" s="220"/>
      <c r="H39" s="221"/>
      <c r="I39" s="221"/>
      <c r="J39" s="221"/>
      <c r="K39" s="221"/>
      <c r="L39" s="222"/>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7.25" customHeight="1">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6.5" customHeight="1">
      <c r="B112" s="6"/>
    </row>
    <row r="113" spans="2:2" s="2" customFormat="1" ht="16.5" customHeight="1">
      <c r="B113" s="6"/>
    </row>
    <row r="114" spans="2:2" s="2" customFormat="1" ht="16.5" customHeight="1">
      <c r="B114" s="6"/>
    </row>
    <row r="115" spans="2:2" s="2" customFormat="1" ht="16.5" customHeight="1">
      <c r="B115" s="6"/>
    </row>
    <row r="116" spans="2:2" s="2" customFormat="1" ht="16.5" customHeight="1">
      <c r="B116" s="6"/>
    </row>
    <row r="117" spans="2:2" s="2" customFormat="1" ht="16.5" customHeight="1">
      <c r="B117" s="6"/>
    </row>
    <row r="118" spans="2:2" s="2" customFormat="1" ht="17.25" customHeight="1">
      <c r="B118" s="6"/>
    </row>
    <row r="119" spans="2:2" s="2" customFormat="1" ht="17.25" customHeight="1">
      <c r="B119" s="6"/>
    </row>
    <row r="120" spans="2:2" s="2" customFormat="1" ht="13.5">
      <c r="B120" s="6"/>
    </row>
    <row r="121" spans="2:2" s="2" customFormat="1" ht="13.5">
      <c r="B121" s="6"/>
    </row>
    <row r="122" spans="2:2" s="2" customFormat="1" ht="16.5" customHeight="1">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sheetData>
  <mergeCells count="16">
    <mergeCell ref="A1:L3"/>
    <mergeCell ref="A5:B5"/>
    <mergeCell ref="G9:L9"/>
    <mergeCell ref="A35:A39"/>
    <mergeCell ref="A10:A34"/>
    <mergeCell ref="G34:L34"/>
    <mergeCell ref="B35:B37"/>
    <mergeCell ref="G35:L37"/>
    <mergeCell ref="G38:L38"/>
    <mergeCell ref="G39:L39"/>
    <mergeCell ref="B10:B18"/>
    <mergeCell ref="G10:L18"/>
    <mergeCell ref="B19:B25"/>
    <mergeCell ref="G19:L25"/>
    <mergeCell ref="B26:B33"/>
    <mergeCell ref="G26:L33"/>
  </mergeCells>
  <phoneticPr fontId="20"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15일</vt:lpstr>
      <vt:lpstr>16일</vt:lpstr>
      <vt:lpstr>17일</vt:lpstr>
      <vt:lpstr>18일</vt:lpstr>
      <vt:lpstr>19일</vt:lpstr>
      <vt:lpstr>20일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User2</cp:lastModifiedBy>
  <cp:lastPrinted>2025-11-14T05:34:25Z</cp:lastPrinted>
  <dcterms:created xsi:type="dcterms:W3CDTF">2015-01-29T05:11:46Z</dcterms:created>
  <dcterms:modified xsi:type="dcterms:W3CDTF">2025-11-14T05:34:34Z</dcterms:modified>
</cp:coreProperties>
</file>